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60" i="1"/>
  <c r="I182"/>
  <c r="I181"/>
  <c r="I166"/>
  <c r="I164"/>
  <c r="I165"/>
  <c r="I144"/>
  <c r="I133"/>
  <c r="I161"/>
  <c r="I162"/>
  <c r="I152"/>
  <c r="I153"/>
  <c r="I142"/>
  <c r="I143"/>
  <c r="I145"/>
  <c r="I146"/>
  <c r="I148"/>
  <c r="I149"/>
  <c r="I150"/>
  <c r="I151"/>
  <c r="I154"/>
  <c r="I157"/>
  <c r="I158"/>
  <c r="I159"/>
  <c r="I160"/>
  <c r="I163"/>
  <c r="I139"/>
  <c r="I140"/>
  <c r="I141"/>
  <c r="I155"/>
  <c r="I131"/>
  <c r="I129"/>
  <c r="I130"/>
  <c r="I132"/>
  <c r="I134"/>
  <c r="I135"/>
  <c r="I136"/>
  <c r="I243"/>
  <c r="I242"/>
  <c r="I244"/>
  <c r="I238"/>
  <c r="I239"/>
  <c r="I240"/>
  <c r="I180"/>
  <c r="I214"/>
  <c r="I215"/>
  <c r="I216"/>
  <c r="I217"/>
  <c r="I210"/>
  <c r="I211"/>
  <c r="I212"/>
  <c r="I213"/>
  <c r="I218"/>
  <c r="I219"/>
  <c r="I220"/>
  <c r="I209"/>
  <c r="I204"/>
  <c r="I205"/>
  <c r="I201"/>
  <c r="I199"/>
  <c r="I200"/>
  <c r="I202"/>
  <c r="I203"/>
  <c r="I206"/>
  <c r="I207"/>
  <c r="I208"/>
  <c r="I188"/>
  <c r="I187"/>
  <c r="I190"/>
  <c r="I248"/>
  <c r="I226"/>
  <c r="I235"/>
  <c r="I231"/>
  <c r="I197"/>
  <c r="I65"/>
  <c r="I57"/>
  <c r="I45"/>
  <c r="I138"/>
  <c r="I168" s="1"/>
  <c r="I167" s="1"/>
  <c r="I233"/>
  <c r="I54"/>
  <c r="I67"/>
  <c r="I74"/>
  <c r="I73"/>
  <c r="I72"/>
  <c r="I71"/>
  <c r="I97"/>
  <c r="I96"/>
  <c r="I247"/>
  <c r="I246"/>
  <c r="I98"/>
  <c r="I249"/>
  <c r="I245"/>
  <c r="I241"/>
  <c r="I237"/>
  <c r="I236"/>
  <c r="I234"/>
  <c r="I232"/>
  <c r="I230"/>
  <c r="I229"/>
  <c r="I228"/>
  <c r="I227"/>
  <c r="I225"/>
  <c r="I224"/>
  <c r="I223"/>
  <c r="I222"/>
  <c r="I221"/>
  <c r="I198"/>
  <c r="I196"/>
  <c r="I195"/>
  <c r="I194"/>
  <c r="I193"/>
  <c r="I192"/>
  <c r="I191"/>
  <c r="I189"/>
  <c r="I186"/>
  <c r="I185"/>
  <c r="I184"/>
  <c r="I183"/>
  <c r="I179"/>
  <c r="I178"/>
  <c r="I177"/>
  <c r="I176"/>
  <c r="I175"/>
  <c r="I174"/>
  <c r="I121"/>
  <c r="I169" l="1"/>
  <c r="I122"/>
  <c r="I250"/>
  <c r="I115"/>
  <c r="I106"/>
  <c r="I99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0"/>
  <c r="I69"/>
  <c r="I68"/>
  <c r="I66"/>
  <c r="I64"/>
  <c r="I63"/>
  <c r="I62"/>
  <c r="I61"/>
  <c r="I60"/>
  <c r="I59"/>
  <c r="I58"/>
  <c r="I56"/>
  <c r="I55"/>
  <c r="I53"/>
  <c r="I52"/>
  <c r="I51"/>
  <c r="I50"/>
  <c r="I49"/>
  <c r="I48"/>
  <c r="I47"/>
  <c r="I46"/>
  <c r="I44"/>
  <c r="I38"/>
  <c r="I35"/>
  <c r="I28"/>
  <c r="I27"/>
  <c r="I26"/>
  <c r="I19"/>
  <c r="I18"/>
  <c r="I17"/>
  <c r="I16"/>
  <c r="I15"/>
  <c r="I14"/>
  <c r="I13"/>
  <c r="I12"/>
  <c r="I11"/>
  <c r="I10"/>
  <c r="I9"/>
  <c r="I8"/>
  <c r="I7"/>
  <c r="I6"/>
  <c r="I5"/>
  <c r="I4"/>
  <c r="I3"/>
  <c r="I100" l="1"/>
  <c r="I29"/>
  <c r="I20"/>
  <c r="I39"/>
  <c r="I259" s="1"/>
  <c r="I107"/>
  <c r="I258" l="1"/>
</calcChain>
</file>

<file path=xl/sharedStrings.xml><?xml version="1.0" encoding="utf-8"?>
<sst xmlns="http://schemas.openxmlformats.org/spreadsheetml/2006/main" count="460" uniqueCount="197">
  <si>
    <t>наименование материалла/описание работ</t>
  </si>
  <si>
    <t>электромонтажные работы</t>
  </si>
  <si>
    <t>цена за ед.</t>
  </si>
  <si>
    <t>м.п.</t>
  </si>
  <si>
    <t>ед. изм</t>
  </si>
  <si>
    <t>кол-во</t>
  </si>
  <si>
    <t>сумма</t>
  </si>
  <si>
    <t>шт</t>
  </si>
  <si>
    <t>итого:</t>
  </si>
  <si>
    <t>Москитные сетки</t>
  </si>
  <si>
    <t>монтаж</t>
  </si>
  <si>
    <t>Отделка балкона</t>
  </si>
  <si>
    <t>санузел</t>
  </si>
  <si>
    <t>м.кв.</t>
  </si>
  <si>
    <t>дверь входная</t>
  </si>
  <si>
    <t>Напольное покрытие</t>
  </si>
  <si>
    <t>потолок</t>
  </si>
  <si>
    <t>отделка стен</t>
  </si>
  <si>
    <t>муфта 20 на полдюйма НР</t>
  </si>
  <si>
    <t>футорка</t>
  </si>
  <si>
    <t>меш</t>
  </si>
  <si>
    <t>лист</t>
  </si>
  <si>
    <t>общая сумма на ремонт:</t>
  </si>
  <si>
    <t>доставка кафеля</t>
  </si>
  <si>
    <t>межкомнатные двери</t>
  </si>
  <si>
    <t>общая стоимость работ:</t>
  </si>
  <si>
    <t>общая сумма за материаллы:</t>
  </si>
  <si>
    <t>рул</t>
  </si>
  <si>
    <t>уп</t>
  </si>
  <si>
    <t>профиль 60х27 (ТЦ Южный)</t>
  </si>
  <si>
    <t>профиль 28х27 (ТЦ Южный)</t>
  </si>
  <si>
    <t>профиль 28х27 (Строительный Двор)</t>
  </si>
  <si>
    <t>профиль 60х27 усиленый knauf (Строительный Двор)</t>
  </si>
  <si>
    <t>профиль 60х27 (Строительный Двор)</t>
  </si>
  <si>
    <t>закладка наружняя для кафеля  (Строительный Двор)</t>
  </si>
  <si>
    <t>бордюр на ванну на плитку Ласточка 1.8 (Стр Двор)</t>
  </si>
  <si>
    <t>подоконник 0.3 золотой дуб (Полимер)</t>
  </si>
  <si>
    <t>заглушка на подоконник (Полимер)</t>
  </si>
  <si>
    <t>жидкие гвозди (Полимер)</t>
  </si>
  <si>
    <t>пена монтажная (Полимер)</t>
  </si>
  <si>
    <t>Поревит 100х250х625 (Строительный Двор)</t>
  </si>
  <si>
    <t>уголок арочный 3м (Строительный Двор)</t>
  </si>
  <si>
    <t>Твинблок 200х250х625 (Строительный Двор)</t>
  </si>
  <si>
    <t>обои на кухню 33405-EL лилия бирбюзовая (ЛЕО)</t>
  </si>
  <si>
    <t>обои на кухню 33510-EL мешковина серая (ЛЕО)</t>
  </si>
  <si>
    <t>обои в зал палитра 0708-56 (Новый стиль)</t>
  </si>
  <si>
    <t>обои в зал палитра 0710-56 (Новый стиль)</t>
  </si>
  <si>
    <t>обои в спальню эрисман 3054-3 (Новый стиль)</t>
  </si>
  <si>
    <t>обои в детскую 1090-26 (ЛЕО)</t>
  </si>
  <si>
    <t>обои в детскую 1092-26 (ЛЕО)</t>
  </si>
  <si>
    <t>обои в детскую (бордюр) (ЛЕО)</t>
  </si>
  <si>
    <t>обои в кладовку (ЛЕО)</t>
  </si>
  <si>
    <t>обои в коридор 2288-19 яп трава фисташковый (ЛЕО)</t>
  </si>
  <si>
    <t>клей для обоев KLEO ULTRA (ЛЕО)</t>
  </si>
  <si>
    <t>багет на кухню (Суперстрой)</t>
  </si>
  <si>
    <t>плинтус потолочный (ТЦ Южный)</t>
  </si>
  <si>
    <t>уголок для плинтуса обратный (ТЦ Южный)</t>
  </si>
  <si>
    <t>плинтус потолочный (Суперстрой)</t>
  </si>
  <si>
    <t>уголок для плинтуса (ТЦ Южный)</t>
  </si>
  <si>
    <t>уголок для плинтуса (Суперстрой)</t>
  </si>
  <si>
    <t>Ротбанд кнауф (Строительный двор)</t>
  </si>
  <si>
    <t>ровнитель пола бергауфцэмент (Стр двор)</t>
  </si>
  <si>
    <t>шпатлёвка ветонит ЛР+ (Строительный двор)</t>
  </si>
  <si>
    <t>фанера не шлиф 1525х1525х18 (Строительный двор)</t>
  </si>
  <si>
    <t>грунтовка лакра (Строительный двор)</t>
  </si>
  <si>
    <t>гипсокартон (Строительный двор)</t>
  </si>
  <si>
    <t>гипсокартон влагостойкий (Строительный двор)</t>
  </si>
  <si>
    <t>уголок для гипсокартона (Строительный двор)</t>
  </si>
  <si>
    <t>профиль 28х27 (Строительный двор)</t>
  </si>
  <si>
    <t>профиль 60х27 (Строительный двор)</t>
  </si>
  <si>
    <t>саморез по мет 3.5х25 (Строительный двор)</t>
  </si>
  <si>
    <t>малярный скотч (Строительный двор)</t>
  </si>
  <si>
    <t>дюбель-гвоздь 6х40 (Строительный двор)</t>
  </si>
  <si>
    <t>саморез 4.2х13 (Строительный двор)</t>
  </si>
  <si>
    <t>стяжка пола Диола (Строительный двор)</t>
  </si>
  <si>
    <t>шлифовщик с ручкой (Строительный двор)</t>
  </si>
  <si>
    <t>шлифовальная сетка №80 (Строительный двор)</t>
  </si>
  <si>
    <t>шлифовальная сетка №220 (Строительный двор)</t>
  </si>
  <si>
    <t>шкурка "0" (Строительный двор)</t>
  </si>
  <si>
    <t>мешки строительные (Строительный двор)</t>
  </si>
  <si>
    <t>разгрузка (Строительный двор)</t>
  </si>
  <si>
    <t>доска обрезная 40х150х6000 (Строительный двор)</t>
  </si>
  <si>
    <t>профиль S100 торцевой (Строительный двор)</t>
  </si>
  <si>
    <t>сэндвич-панель 3000х1500х10 (Полимер)</t>
  </si>
  <si>
    <t>дверь в зал (Алтайская сосна)</t>
  </si>
  <si>
    <t>двери в спальню (Алтайская сосна)</t>
  </si>
  <si>
    <t>Клей для пробки (Паркетти)</t>
  </si>
  <si>
    <t>Пробковый паркет (Паркетти)</t>
  </si>
  <si>
    <t>кабель "витая пара" (Перестройка "Светлячок")</t>
  </si>
  <si>
    <t>кабель "TV" (Перестройка "Светлячок")</t>
  </si>
  <si>
    <t>механизмы розеток (Перестройка "Светлячок")</t>
  </si>
  <si>
    <t xml:space="preserve"> механизмы TV розеток (Перестройка "Светлячок")</t>
  </si>
  <si>
    <t>механизмы компьютерной розетки (Светлячок)</t>
  </si>
  <si>
    <t>рамка 1мест (Перестройка "Светлячок")</t>
  </si>
  <si>
    <t>рамка 2 места (Перестройка "Светлячок")</t>
  </si>
  <si>
    <t>рамка 3 места (Перестройка "Светлячок")</t>
  </si>
  <si>
    <t>бокс (щиток) на 16модулей (Электрика)</t>
  </si>
  <si>
    <t>распред коробка 160х160 (Электрика)</t>
  </si>
  <si>
    <t>сжим J739 (где то на ямской)</t>
  </si>
  <si>
    <t>Кабель ВВГ 3х6 (где то на ямской)</t>
  </si>
  <si>
    <t>Кабель ВВГ 3х2,5 (где то на ямской)</t>
  </si>
  <si>
    <t>подразетники (Строительный двор)</t>
  </si>
  <si>
    <t>сиз втычной на 2 провода 2х2.5 (На ямской)</t>
  </si>
  <si>
    <t>перенос счётчика (993453)</t>
  </si>
  <si>
    <t>подводка кабеля и монтаж 1й точки (89129911717)</t>
  </si>
  <si>
    <t>Обшивка балкона вагонкой с пропиткой и материаллом (785552)</t>
  </si>
  <si>
    <t>изготовление шкафа (785552)</t>
  </si>
  <si>
    <t>замена стеклопакета (985070)</t>
  </si>
  <si>
    <t>Сетка (985070)</t>
  </si>
  <si>
    <t>"крокодильчик" (985070)</t>
  </si>
  <si>
    <t>кафель настенный (склад на Камчатской)</t>
  </si>
  <si>
    <t>кафель напольный (склад на Камчатской)</t>
  </si>
  <si>
    <t>клей для плитки настенный (склад на Камчатской)</t>
  </si>
  <si>
    <t>клей для плитки напольный (склад на Камчатской)</t>
  </si>
  <si>
    <t>укладка плитки (Таир 89129911717)</t>
  </si>
  <si>
    <t>короб (Таир 89129911717)</t>
  </si>
  <si>
    <t>сантехнические работы (Максим 89123934897)</t>
  </si>
  <si>
    <t>водонагреватель Thermex 50л (Сантехкомплект)</t>
  </si>
  <si>
    <t>сифон автомат для ванны (Сантехкомплект)</t>
  </si>
  <si>
    <t>смеситель для кухни (Сантехкомплект)</t>
  </si>
  <si>
    <t>смеситель для умывальника (Сантехкомплект)</t>
  </si>
  <si>
    <t>смеситель для ванны (Сантехкомплект)</t>
  </si>
  <si>
    <t>затирка ultrakolor plus 150 (Керамма)</t>
  </si>
  <si>
    <t>гофра на унитаз (Сантехкомплект)</t>
  </si>
  <si>
    <t>унитаз Воротынсий (Сантехкомплект)</t>
  </si>
  <si>
    <r>
      <t xml:space="preserve">труба полипропилен </t>
    </r>
    <r>
      <rPr>
        <sz val="12"/>
        <color theme="1"/>
        <rFont val="Calibri"/>
        <family val="2"/>
        <charset val="204"/>
      </rPr>
      <t>Ø20 (Сантехкомплект)</t>
    </r>
  </si>
  <si>
    <r>
      <t xml:space="preserve">труба дренажная </t>
    </r>
    <r>
      <rPr>
        <sz val="12"/>
        <color theme="1"/>
        <rFont val="Calibri"/>
        <family val="2"/>
        <charset val="204"/>
      </rPr>
      <t>Ø40 (Сантехкомплект)</t>
    </r>
  </si>
  <si>
    <t>труба (Сантехкомплект)</t>
  </si>
  <si>
    <t>заглушка (Сантехкомплект)</t>
  </si>
  <si>
    <t>доставка (Строительный двор)</t>
  </si>
  <si>
    <t>унитаз для работников уценка (Сантехкомплект)</t>
  </si>
  <si>
    <t>кран шаровый полдюйма (Сантехкомплект)</t>
  </si>
  <si>
    <t>теплоизоляция для труб (Теплоотдача)</t>
  </si>
  <si>
    <t>теплоизоляция энергофлекс 25х9 (Теплоотдача)</t>
  </si>
  <si>
    <t>отвод (Сантехкомплект)</t>
  </si>
  <si>
    <t>гибкий шланг l=500 (Сантехкомплект)</t>
  </si>
  <si>
    <t>крепление (Сантехкомплект)</t>
  </si>
  <si>
    <t>ванная чугунная (Сантехкомплект)</t>
  </si>
  <si>
    <t>уголок 20х45 (Сантехкомплект)</t>
  </si>
  <si>
    <t>дверца 100х100 (Перестройка на пермякова)</t>
  </si>
  <si>
    <t>дверца 250х400 (Перестройка на пермякова)</t>
  </si>
  <si>
    <t>дверца 300х400 (Перестройка на пермякова)</t>
  </si>
  <si>
    <t>уголок уст (Сантехкомплект)</t>
  </si>
  <si>
    <r>
      <t xml:space="preserve">труба </t>
    </r>
    <r>
      <rPr>
        <sz val="12"/>
        <color theme="1"/>
        <rFont val="Calibri"/>
        <family val="2"/>
        <charset val="204"/>
      </rPr>
      <t>Ø20 (Сантехкомплект)</t>
    </r>
  </si>
  <si>
    <t>крепление угловое (Сантехкомплект)</t>
  </si>
  <si>
    <t>тройник (Сантехкомплект)</t>
  </si>
  <si>
    <r>
      <t>отвод 45</t>
    </r>
    <r>
      <rPr>
        <sz val="12"/>
        <color theme="1"/>
        <rFont val="Calibri"/>
        <family val="2"/>
        <charset val="204"/>
      </rPr>
      <t>° 40 (Сантехкомплект)</t>
    </r>
  </si>
  <si>
    <t>патрубок (Сантехкомплект)</t>
  </si>
  <si>
    <t>переход (Сантехкомплект)</t>
  </si>
  <si>
    <t>кран шаровый Ду15 (Сантехкомплект)</t>
  </si>
  <si>
    <t>кран угловой (Сантехкомплект)</t>
  </si>
  <si>
    <t>тройник 16 на полдюйма (Сантехкомплект)</t>
  </si>
  <si>
    <t>уголок 0 на полдюйма (Сантехкомплект)</t>
  </si>
  <si>
    <t>тройник 20 (Сантехкомплект)</t>
  </si>
  <si>
    <t>опора  20 (Сантехкомплект)</t>
  </si>
  <si>
    <t>муфта 20 на полдюйма вр (Сантехкомплект)</t>
  </si>
  <si>
    <t>полотенцесушитель 50х50 М (Сантехкомплект)</t>
  </si>
  <si>
    <t>крепление полотенцесушителя (Сантехкомплект)</t>
  </si>
  <si>
    <t xml:space="preserve">разрузка кафеля </t>
  </si>
  <si>
    <t>Дверь входная/демонтаж/монтаж (Сталь рыцарь)</t>
  </si>
  <si>
    <t>работа с материаллом (Гамма)</t>
  </si>
  <si>
    <t>краска тиккурилла евро3 (Строительный двор)</t>
  </si>
  <si>
    <t>решётка вентиляционная (Перестройка)</t>
  </si>
  <si>
    <r>
      <t xml:space="preserve">бур </t>
    </r>
    <r>
      <rPr>
        <sz val="11"/>
        <color theme="1"/>
        <rFont val="Calibri"/>
        <family val="2"/>
        <charset val="204"/>
      </rPr>
      <t>Ø14 + перо по кафелю Ø12 (Перестройка</t>
    </r>
  </si>
  <si>
    <t>Дверь Н-Д/ДО 21-08</t>
  </si>
  <si>
    <t>Ручка/Armadillo для раздв дверей</t>
  </si>
  <si>
    <t>Комплект роликов для раздвижной двери</t>
  </si>
  <si>
    <t>Направляющий канал 3м</t>
  </si>
  <si>
    <t>Брусок 3м</t>
  </si>
  <si>
    <t>Стекло Куст Бронза матовое</t>
  </si>
  <si>
    <t>Добор 2,8*0,14</t>
  </si>
  <si>
    <t>Дверь Н-Д/ДГ 21-07</t>
  </si>
  <si>
    <t>дверь в ванную/туалет (Алтайская сосна)</t>
  </si>
  <si>
    <t>дверь в кладовку (Алтайская сосна)</t>
  </si>
  <si>
    <t>Дверь Н-Д/ДО 21-09</t>
  </si>
  <si>
    <t>Ручка ТРОДОС Н66 матовое золото</t>
  </si>
  <si>
    <t>Коробка с уплотнителем</t>
  </si>
  <si>
    <t>Порог с уплотнителем</t>
  </si>
  <si>
    <t>Навес матовое золото</t>
  </si>
  <si>
    <t>Наличник</t>
  </si>
  <si>
    <t>Защёлка Palladium</t>
  </si>
  <si>
    <t>Завёртка ТРОДОС</t>
  </si>
  <si>
    <t>Защёлка C-45</t>
  </si>
  <si>
    <t>Добор 100</t>
  </si>
  <si>
    <t>Добор 80</t>
  </si>
  <si>
    <t>скидка:</t>
  </si>
  <si>
    <t>Установка</t>
  </si>
  <si>
    <t>итого с доставкой, скидкой, работой и возвратом за замер:</t>
  </si>
  <si>
    <t>Оклейка обоев+потолочные плинтуса и их покраска</t>
  </si>
  <si>
    <t>Укладка пробки+монтаж напольных плинтусов</t>
  </si>
  <si>
    <t>шпатлевание + грунтование на 2 раза (Таир)</t>
  </si>
  <si>
    <t>наливной пол (Таир 89129911717)</t>
  </si>
  <si>
    <t>утепление откосов (Таир 89129911717)</t>
  </si>
  <si>
    <t>изготовление арки (Таир 89129911717)</t>
  </si>
  <si>
    <t>гипсокартонные конструции в зале (Таир 89129911717)</t>
  </si>
  <si>
    <t>подиум (Таир 89129911717)</t>
  </si>
  <si>
    <t>доп работы (Таир 89129911717)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</si>
</sst>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2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3" xfId="0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15" xfId="0" applyBorder="1"/>
    <xf numFmtId="0" fontId="0" fillId="0" borderId="8" xfId="0" applyBorder="1" applyAlignment="1"/>
    <xf numFmtId="0" fontId="3" fillId="2" borderId="13" xfId="1" applyBorder="1"/>
    <xf numFmtId="0" fontId="3" fillId="2" borderId="14" xfId="1" applyBorder="1"/>
    <xf numFmtId="0" fontId="3" fillId="2" borderId="1" xfId="1" applyBorder="1"/>
    <xf numFmtId="0" fontId="3" fillId="2" borderId="15" xfId="1" applyBorder="1"/>
    <xf numFmtId="0" fontId="3" fillId="2" borderId="15" xfId="1" applyBorder="1" applyAlignment="1"/>
    <xf numFmtId="0" fontId="3" fillId="2" borderId="6" xfId="1" applyBorder="1"/>
    <xf numFmtId="0" fontId="0" fillId="0" borderId="0" xfId="0" applyBorder="1" applyAlignment="1">
      <alignment horizontal="center"/>
    </xf>
    <xf numFmtId="0" fontId="3" fillId="2" borderId="14" xfId="1" applyBorder="1" applyAlignment="1">
      <alignment horizontal="right" vertical="center"/>
    </xf>
    <xf numFmtId="0" fontId="0" fillId="0" borderId="0" xfId="0" applyBorder="1"/>
    <xf numFmtId="0" fontId="3" fillId="2" borderId="14" xfId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0" borderId="4" xfId="0" applyBorder="1"/>
    <xf numFmtId="0" fontId="0" fillId="0" borderId="1" xfId="0" applyFill="1" applyBorder="1"/>
    <xf numFmtId="0" fontId="0" fillId="0" borderId="12" xfId="0" applyBorder="1"/>
    <xf numFmtId="0" fontId="0" fillId="0" borderId="10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2" borderId="2" xfId="1" applyBorder="1" applyAlignment="1">
      <alignment horizontal="center"/>
    </xf>
    <xf numFmtId="0" fontId="3" fillId="2" borderId="3" xfId="1" applyBorder="1" applyAlignment="1">
      <alignment horizontal="center"/>
    </xf>
    <xf numFmtId="0" fontId="3" fillId="2" borderId="4" xfId="1" applyBorder="1" applyAlignment="1">
      <alignment horizontal="center"/>
    </xf>
    <xf numFmtId="0" fontId="3" fillId="2" borderId="10" xfId="1" applyBorder="1" applyAlignment="1">
      <alignment horizontal="center"/>
    </xf>
    <xf numFmtId="0" fontId="3" fillId="2" borderId="11" xfId="1" applyBorder="1" applyAlignment="1">
      <alignment horizontal="center"/>
    </xf>
    <xf numFmtId="0" fontId="3" fillId="2" borderId="12" xfId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2" xfId="1" applyBorder="1" applyAlignment="1">
      <alignment horizontal="center" wrapText="1"/>
    </xf>
    <xf numFmtId="0" fontId="3" fillId="2" borderId="3" xfId="1" applyBorder="1" applyAlignment="1">
      <alignment horizontal="center" wrapText="1"/>
    </xf>
    <xf numFmtId="0" fontId="3" fillId="2" borderId="4" xfId="1" applyBorder="1" applyAlignment="1">
      <alignment horizontal="center" wrapText="1"/>
    </xf>
    <xf numFmtId="0" fontId="3" fillId="2" borderId="5" xfId="1" applyBorder="1" applyAlignment="1">
      <alignment horizontal="center" wrapText="1"/>
    </xf>
    <xf numFmtId="0" fontId="3" fillId="2" borderId="0" xfId="1" applyBorder="1" applyAlignment="1">
      <alignment horizontal="center" wrapText="1"/>
    </xf>
    <xf numFmtId="0" fontId="3" fillId="2" borderId="6" xfId="1" applyBorder="1" applyAlignment="1">
      <alignment horizontal="center" wrapText="1"/>
    </xf>
    <xf numFmtId="0" fontId="3" fillId="2" borderId="13" xfId="1" applyBorder="1" applyAlignment="1">
      <alignment horizontal="left" vertical="center"/>
    </xf>
    <xf numFmtId="0" fontId="3" fillId="2" borderId="14" xfId="1" applyBorder="1" applyAlignment="1">
      <alignment horizontal="left" vertical="center"/>
    </xf>
    <xf numFmtId="0" fontId="3" fillId="2" borderId="13" xfId="1" applyBorder="1" applyAlignment="1">
      <alignment horizontal="right" vertical="center"/>
    </xf>
    <xf numFmtId="0" fontId="3" fillId="2" borderId="14" xfId="1" applyBorder="1" applyAlignment="1">
      <alignment horizontal="right" vertical="center"/>
    </xf>
    <xf numFmtId="0" fontId="3" fillId="2" borderId="5" xfId="1" applyBorder="1" applyAlignment="1">
      <alignment horizontal="center"/>
    </xf>
    <xf numFmtId="0" fontId="3" fillId="2" borderId="0" xfId="1" applyBorder="1" applyAlignment="1">
      <alignment horizontal="center"/>
    </xf>
    <xf numFmtId="0" fontId="3" fillId="2" borderId="6" xfId="1" applyBorder="1" applyAlignment="1">
      <alignment horizontal="center"/>
    </xf>
    <xf numFmtId="0" fontId="0" fillId="0" borderId="0" xfId="0"/>
    <xf numFmtId="0" fontId="3" fillId="2" borderId="7" xfId="1" applyBorder="1" applyAlignment="1">
      <alignment horizontal="center"/>
    </xf>
    <xf numFmtId="0" fontId="3" fillId="2" borderId="8" xfId="1" applyBorder="1" applyAlignment="1">
      <alignment horizontal="center"/>
    </xf>
    <xf numFmtId="0" fontId="3" fillId="2" borderId="9" xfId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Акцент3" xfId="1" builtinId="3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9"/>
  <sheetViews>
    <sheetView tabSelected="1" view="pageLayout" topLeftCell="A244" workbookViewId="0">
      <selection sqref="A1:I20"/>
    </sheetView>
  </sheetViews>
  <sheetFormatPr defaultRowHeight="15"/>
  <cols>
    <col min="7" max="7" width="11.85546875" customWidth="1"/>
    <col min="8" max="8" width="10.85546875" customWidth="1"/>
  </cols>
  <sheetData>
    <row r="1" spans="1:9" ht="15.75" thickBot="1">
      <c r="A1" s="35" t="s">
        <v>1</v>
      </c>
      <c r="B1" s="36"/>
      <c r="C1" s="36"/>
      <c r="D1" s="36"/>
      <c r="E1" s="36"/>
      <c r="F1" s="36"/>
      <c r="G1" s="36"/>
      <c r="H1" s="36"/>
      <c r="I1" s="37"/>
    </row>
    <row r="2" spans="1:9" ht="15.75" thickBot="1">
      <c r="A2" s="35" t="s">
        <v>0</v>
      </c>
      <c r="B2" s="36"/>
      <c r="C2" s="36"/>
      <c r="D2" s="36"/>
      <c r="E2" s="37"/>
      <c r="F2" s="4" t="s">
        <v>4</v>
      </c>
      <c r="G2" s="4" t="s">
        <v>5</v>
      </c>
      <c r="H2" s="4" t="s">
        <v>2</v>
      </c>
      <c r="I2" s="4" t="s">
        <v>6</v>
      </c>
    </row>
    <row r="3" spans="1:9">
      <c r="A3" s="29" t="s">
        <v>89</v>
      </c>
      <c r="B3" s="30"/>
      <c r="C3" s="30"/>
      <c r="D3" s="30"/>
      <c r="E3" s="30"/>
      <c r="F3" s="5" t="s">
        <v>3</v>
      </c>
      <c r="G3" s="5">
        <v>10</v>
      </c>
      <c r="H3" s="5">
        <v>7</v>
      </c>
      <c r="I3" s="3">
        <f>H3*G3</f>
        <v>70</v>
      </c>
    </row>
    <row r="4" spans="1:9">
      <c r="A4" s="29" t="s">
        <v>88</v>
      </c>
      <c r="B4" s="30"/>
      <c r="C4" s="30"/>
      <c r="D4" s="30"/>
      <c r="E4" s="30"/>
      <c r="F4" s="6" t="s">
        <v>3</v>
      </c>
      <c r="G4" s="6">
        <v>17</v>
      </c>
      <c r="H4" s="6">
        <v>8.5</v>
      </c>
      <c r="I4" s="3">
        <f t="shared" ref="I4:I19" si="0">H4*G4</f>
        <v>144.5</v>
      </c>
    </row>
    <row r="5" spans="1:9">
      <c r="A5" s="29" t="s">
        <v>90</v>
      </c>
      <c r="B5" s="30"/>
      <c r="C5" s="30"/>
      <c r="D5" s="30"/>
      <c r="E5" s="30"/>
      <c r="F5" s="6" t="s">
        <v>7</v>
      </c>
      <c r="G5" s="6">
        <v>12</v>
      </c>
      <c r="H5" s="6">
        <v>60</v>
      </c>
      <c r="I5" s="3">
        <f t="shared" si="0"/>
        <v>720</v>
      </c>
    </row>
    <row r="6" spans="1:9">
      <c r="A6" s="29" t="s">
        <v>91</v>
      </c>
      <c r="B6" s="30"/>
      <c r="C6" s="30"/>
      <c r="D6" s="30"/>
      <c r="E6" s="30"/>
      <c r="F6" s="6" t="s">
        <v>7</v>
      </c>
      <c r="G6" s="6">
        <v>2</v>
      </c>
      <c r="H6" s="6">
        <v>117</v>
      </c>
      <c r="I6" s="3">
        <f t="shared" si="0"/>
        <v>234</v>
      </c>
    </row>
    <row r="7" spans="1:9">
      <c r="A7" s="29" t="s">
        <v>92</v>
      </c>
      <c r="B7" s="30"/>
      <c r="C7" s="30"/>
      <c r="D7" s="30"/>
      <c r="E7" s="30"/>
      <c r="F7" s="6" t="s">
        <v>7</v>
      </c>
      <c r="G7" s="6">
        <v>1</v>
      </c>
      <c r="H7" s="6">
        <v>306</v>
      </c>
      <c r="I7" s="3">
        <f t="shared" si="0"/>
        <v>306</v>
      </c>
    </row>
    <row r="8" spans="1:9">
      <c r="A8" s="29" t="s">
        <v>93</v>
      </c>
      <c r="B8" s="30"/>
      <c r="C8" s="30"/>
      <c r="D8" s="30"/>
      <c r="E8" s="30"/>
      <c r="F8" s="6" t="s">
        <v>7</v>
      </c>
      <c r="G8" s="6">
        <v>6</v>
      </c>
      <c r="H8" s="6">
        <v>25</v>
      </c>
      <c r="I8" s="3">
        <f t="shared" si="0"/>
        <v>150</v>
      </c>
    </row>
    <row r="9" spans="1:9">
      <c r="A9" s="29" t="s">
        <v>94</v>
      </c>
      <c r="B9" s="30"/>
      <c r="C9" s="30"/>
      <c r="D9" s="30"/>
      <c r="E9" s="30"/>
      <c r="F9" s="6" t="s">
        <v>7</v>
      </c>
      <c r="G9" s="6">
        <v>4</v>
      </c>
      <c r="H9" s="6">
        <v>35</v>
      </c>
      <c r="I9" s="3">
        <f t="shared" si="0"/>
        <v>140</v>
      </c>
    </row>
    <row r="10" spans="1:9">
      <c r="A10" s="29" t="s">
        <v>95</v>
      </c>
      <c r="B10" s="30"/>
      <c r="C10" s="30"/>
      <c r="D10" s="30"/>
      <c r="E10" s="30"/>
      <c r="F10" s="6" t="s">
        <v>7</v>
      </c>
      <c r="G10" s="6">
        <v>3</v>
      </c>
      <c r="H10" s="6">
        <v>66</v>
      </c>
      <c r="I10" s="3">
        <f t="shared" si="0"/>
        <v>198</v>
      </c>
    </row>
    <row r="11" spans="1:9">
      <c r="A11" s="29" t="s">
        <v>96</v>
      </c>
      <c r="B11" s="30"/>
      <c r="C11" s="30"/>
      <c r="D11" s="30"/>
      <c r="E11" s="30"/>
      <c r="F11" s="6" t="s">
        <v>7</v>
      </c>
      <c r="G11" s="6">
        <v>1</v>
      </c>
      <c r="H11" s="6">
        <v>420.5</v>
      </c>
      <c r="I11" s="3">
        <f t="shared" si="0"/>
        <v>420.5</v>
      </c>
    </row>
    <row r="12" spans="1:9">
      <c r="A12" s="29" t="s">
        <v>97</v>
      </c>
      <c r="B12" s="30"/>
      <c r="C12" s="30"/>
      <c r="D12" s="30"/>
      <c r="E12" s="30"/>
      <c r="F12" s="6" t="s">
        <v>7</v>
      </c>
      <c r="G12" s="6">
        <v>1</v>
      </c>
      <c r="H12" s="6">
        <v>98.1</v>
      </c>
      <c r="I12" s="3">
        <f t="shared" si="0"/>
        <v>98.1</v>
      </c>
    </row>
    <row r="13" spans="1:9">
      <c r="A13" s="29" t="s">
        <v>98</v>
      </c>
      <c r="B13" s="30"/>
      <c r="C13" s="30"/>
      <c r="D13" s="30"/>
      <c r="E13" s="30"/>
      <c r="F13" s="6" t="s">
        <v>7</v>
      </c>
      <c r="G13" s="6">
        <v>6</v>
      </c>
      <c r="H13" s="6">
        <v>18.3</v>
      </c>
      <c r="I13" s="3">
        <f t="shared" si="0"/>
        <v>109.80000000000001</v>
      </c>
    </row>
    <row r="14" spans="1:9">
      <c r="A14" s="29" t="s">
        <v>99</v>
      </c>
      <c r="B14" s="30"/>
      <c r="C14" s="30"/>
      <c r="D14" s="30"/>
      <c r="E14" s="30"/>
      <c r="F14" s="6" t="s">
        <v>3</v>
      </c>
      <c r="G14" s="6">
        <v>7</v>
      </c>
      <c r="H14" s="6">
        <v>80</v>
      </c>
      <c r="I14" s="3">
        <f t="shared" si="0"/>
        <v>560</v>
      </c>
    </row>
    <row r="15" spans="1:9">
      <c r="A15" s="29" t="s">
        <v>100</v>
      </c>
      <c r="B15" s="30"/>
      <c r="C15" s="30"/>
      <c r="D15" s="30"/>
      <c r="E15" s="30"/>
      <c r="F15" s="6" t="s">
        <v>3</v>
      </c>
      <c r="G15" s="6">
        <v>60</v>
      </c>
      <c r="H15" s="6">
        <v>29.7</v>
      </c>
      <c r="I15" s="3">
        <f t="shared" si="0"/>
        <v>1782</v>
      </c>
    </row>
    <row r="16" spans="1:9">
      <c r="A16" s="29" t="s">
        <v>101</v>
      </c>
      <c r="B16" s="30"/>
      <c r="C16" s="30"/>
      <c r="D16" s="30"/>
      <c r="E16" s="31"/>
      <c r="F16" s="6" t="s">
        <v>7</v>
      </c>
      <c r="G16" s="6">
        <v>13</v>
      </c>
      <c r="H16" s="6">
        <v>4.95</v>
      </c>
      <c r="I16" s="3">
        <f t="shared" si="0"/>
        <v>64.350000000000009</v>
      </c>
    </row>
    <row r="17" spans="1:9">
      <c r="A17" s="29" t="s">
        <v>102</v>
      </c>
      <c r="B17" s="30"/>
      <c r="C17" s="30"/>
      <c r="D17" s="30"/>
      <c r="E17" s="30"/>
      <c r="F17" s="6" t="s">
        <v>7</v>
      </c>
      <c r="G17" s="6">
        <v>20</v>
      </c>
      <c r="H17" s="6">
        <v>5.5</v>
      </c>
      <c r="I17" s="3">
        <f t="shared" si="0"/>
        <v>110</v>
      </c>
    </row>
    <row r="18" spans="1:9">
      <c r="A18" s="72" t="s">
        <v>104</v>
      </c>
      <c r="B18" s="73"/>
      <c r="C18" s="73"/>
      <c r="D18" s="73"/>
      <c r="E18" s="73"/>
      <c r="F18" s="13" t="s">
        <v>7</v>
      </c>
      <c r="G18" s="13">
        <v>20</v>
      </c>
      <c r="H18" s="13">
        <v>200</v>
      </c>
      <c r="I18" s="17">
        <f t="shared" si="0"/>
        <v>4000</v>
      </c>
    </row>
    <row r="19" spans="1:9" ht="15.75" thickBot="1">
      <c r="A19" s="72" t="s">
        <v>103</v>
      </c>
      <c r="B19" s="73"/>
      <c r="C19" s="73"/>
      <c r="D19" s="73"/>
      <c r="E19" s="73"/>
      <c r="F19" s="13" t="s">
        <v>7</v>
      </c>
      <c r="G19" s="15">
        <v>1</v>
      </c>
      <c r="H19" s="15">
        <v>3000</v>
      </c>
      <c r="I19" s="17">
        <f t="shared" si="0"/>
        <v>3000</v>
      </c>
    </row>
    <row r="20" spans="1:9" ht="15.75" thickBot="1">
      <c r="A20" s="35" t="s">
        <v>8</v>
      </c>
      <c r="B20" s="36"/>
      <c r="C20" s="36"/>
      <c r="D20" s="36"/>
      <c r="E20" s="36"/>
      <c r="F20" s="36"/>
      <c r="G20" s="36"/>
      <c r="H20" s="37"/>
      <c r="I20" s="4">
        <f>SUM(I3:I19)</f>
        <v>12107.25</v>
      </c>
    </row>
    <row r="21" spans="1:9">
      <c r="A21" s="7"/>
      <c r="B21" s="7"/>
      <c r="C21" s="7"/>
      <c r="D21" s="7"/>
      <c r="E21" s="7"/>
    </row>
    <row r="22" spans="1:9">
      <c r="A22" s="8"/>
      <c r="B22" s="1"/>
      <c r="C22" s="1"/>
      <c r="D22" s="1"/>
      <c r="E22" s="1"/>
    </row>
    <row r="23" spans="1:9" ht="15.75" thickBot="1">
      <c r="A23" s="2"/>
    </row>
    <row r="24" spans="1:9" ht="15.75" thickBot="1">
      <c r="A24" s="35" t="s">
        <v>9</v>
      </c>
      <c r="B24" s="36"/>
      <c r="C24" s="36"/>
      <c r="D24" s="36"/>
      <c r="E24" s="36"/>
      <c r="F24" s="36"/>
      <c r="G24" s="36"/>
      <c r="H24" s="36"/>
      <c r="I24" s="37"/>
    </row>
    <row r="25" spans="1:9" ht="15.75" thickBot="1">
      <c r="A25" s="35" t="s">
        <v>0</v>
      </c>
      <c r="B25" s="36"/>
      <c r="C25" s="36"/>
      <c r="D25" s="36"/>
      <c r="E25" s="37"/>
      <c r="F25" s="4" t="s">
        <v>4</v>
      </c>
      <c r="G25" s="4" t="s">
        <v>5</v>
      </c>
      <c r="H25" s="4" t="s">
        <v>2</v>
      </c>
      <c r="I25" s="4" t="s">
        <v>6</v>
      </c>
    </row>
    <row r="26" spans="1:9">
      <c r="A26" s="47" t="s">
        <v>108</v>
      </c>
      <c r="B26" s="48"/>
      <c r="C26" s="48"/>
      <c r="D26" s="48"/>
      <c r="E26" s="49"/>
      <c r="F26" s="5" t="s">
        <v>7</v>
      </c>
      <c r="G26" s="5">
        <v>4</v>
      </c>
      <c r="H26" s="5">
        <v>550</v>
      </c>
      <c r="I26" s="5">
        <f>H26*G26</f>
        <v>2200</v>
      </c>
    </row>
    <row r="27" spans="1:9">
      <c r="A27" s="29" t="s">
        <v>109</v>
      </c>
      <c r="B27" s="30"/>
      <c r="C27" s="30"/>
      <c r="D27" s="30"/>
      <c r="E27" s="31"/>
      <c r="F27" s="6" t="s">
        <v>7</v>
      </c>
      <c r="G27" s="6">
        <v>4</v>
      </c>
      <c r="H27" s="6">
        <v>100</v>
      </c>
      <c r="I27" s="6">
        <f>H27*G27</f>
        <v>400</v>
      </c>
    </row>
    <row r="28" spans="1:9" ht="15.75" thickBot="1">
      <c r="A28" s="76" t="s">
        <v>10</v>
      </c>
      <c r="B28" s="77"/>
      <c r="C28" s="77"/>
      <c r="D28" s="77"/>
      <c r="E28" s="78"/>
      <c r="F28" s="15" t="s">
        <v>7</v>
      </c>
      <c r="G28" s="15">
        <v>4</v>
      </c>
      <c r="H28" s="15">
        <v>150</v>
      </c>
      <c r="I28" s="15">
        <f>H28*G28</f>
        <v>600</v>
      </c>
    </row>
    <row r="29" spans="1:9" ht="15.75" thickBot="1">
      <c r="A29" s="35" t="s">
        <v>8</v>
      </c>
      <c r="B29" s="36"/>
      <c r="C29" s="36"/>
      <c r="D29" s="36"/>
      <c r="E29" s="36"/>
      <c r="F29" s="36"/>
      <c r="G29" s="36"/>
      <c r="H29" s="37"/>
      <c r="I29" s="4">
        <f>SUM(I26:I28)</f>
        <v>3200</v>
      </c>
    </row>
    <row r="32" spans="1:9" ht="15.75" thickBot="1"/>
    <row r="33" spans="1:9" ht="15.75" thickBot="1">
      <c r="A33" s="35" t="s">
        <v>11</v>
      </c>
      <c r="B33" s="36"/>
      <c r="C33" s="36"/>
      <c r="D33" s="36"/>
      <c r="E33" s="36"/>
      <c r="F33" s="36"/>
      <c r="G33" s="36"/>
      <c r="H33" s="36"/>
      <c r="I33" s="37"/>
    </row>
    <row r="34" spans="1:9" ht="15.75" thickBot="1">
      <c r="A34" s="35" t="s">
        <v>0</v>
      </c>
      <c r="B34" s="36"/>
      <c r="C34" s="36"/>
      <c r="D34" s="36"/>
      <c r="E34" s="37"/>
      <c r="F34" s="4" t="s">
        <v>4</v>
      </c>
      <c r="G34" s="4" t="s">
        <v>5</v>
      </c>
      <c r="H34" s="4" t="s">
        <v>2</v>
      </c>
      <c r="I34" s="5" t="s">
        <v>6</v>
      </c>
    </row>
    <row r="35" spans="1:9">
      <c r="A35" s="62" t="s">
        <v>105</v>
      </c>
      <c r="B35" s="63"/>
      <c r="C35" s="63"/>
      <c r="D35" s="63"/>
      <c r="E35" s="64"/>
      <c r="F35" s="68" t="s">
        <v>7</v>
      </c>
      <c r="G35" s="70">
        <v>1</v>
      </c>
      <c r="H35" s="70">
        <v>20000</v>
      </c>
      <c r="I35" s="70">
        <f>H35*G35</f>
        <v>20000</v>
      </c>
    </row>
    <row r="36" spans="1:9">
      <c r="A36" s="65"/>
      <c r="B36" s="66"/>
      <c r="C36" s="66"/>
      <c r="D36" s="66"/>
      <c r="E36" s="67"/>
      <c r="F36" s="69"/>
      <c r="G36" s="71"/>
      <c r="H36" s="71"/>
      <c r="I36" s="71"/>
    </row>
    <row r="37" spans="1:9">
      <c r="A37" s="65" t="s">
        <v>107</v>
      </c>
      <c r="B37" s="66"/>
      <c r="C37" s="66"/>
      <c r="D37" s="66"/>
      <c r="E37" s="67"/>
      <c r="F37" s="21" t="s">
        <v>7</v>
      </c>
      <c r="G37" s="19">
        <v>1</v>
      </c>
      <c r="H37" s="19"/>
      <c r="I37" s="19"/>
    </row>
    <row r="38" spans="1:9" ht="15.75" thickBot="1">
      <c r="A38" s="76" t="s">
        <v>106</v>
      </c>
      <c r="B38" s="77"/>
      <c r="C38" s="77"/>
      <c r="D38" s="77"/>
      <c r="E38" s="78"/>
      <c r="F38" s="15" t="s">
        <v>7</v>
      </c>
      <c r="G38" s="15">
        <v>1</v>
      </c>
      <c r="H38" s="15">
        <v>3000</v>
      </c>
      <c r="I38" s="16">
        <f>H38*G38</f>
        <v>3000</v>
      </c>
    </row>
    <row r="39" spans="1:9" ht="15.75" thickBot="1">
      <c r="A39" s="35" t="s">
        <v>8</v>
      </c>
      <c r="B39" s="36"/>
      <c r="C39" s="36"/>
      <c r="D39" s="36"/>
      <c r="E39" s="36"/>
      <c r="F39" s="36"/>
      <c r="G39" s="36"/>
      <c r="H39" s="37"/>
      <c r="I39" s="9">
        <f>SUM(I35:I38)</f>
        <v>23000</v>
      </c>
    </row>
    <row r="40" spans="1:9">
      <c r="A40" s="7"/>
      <c r="B40" s="7"/>
      <c r="C40" s="7"/>
      <c r="D40" s="7"/>
      <c r="E40" s="7"/>
    </row>
    <row r="41" spans="1:9" ht="15.75" thickBot="1"/>
    <row r="42" spans="1:9" ht="15.75" thickBot="1">
      <c r="A42" s="35" t="s">
        <v>12</v>
      </c>
      <c r="B42" s="36"/>
      <c r="C42" s="36"/>
      <c r="D42" s="36"/>
      <c r="E42" s="36"/>
      <c r="F42" s="36"/>
      <c r="G42" s="36"/>
      <c r="H42" s="36"/>
      <c r="I42" s="37"/>
    </row>
    <row r="43" spans="1:9" ht="15.75" thickBot="1">
      <c r="A43" s="35" t="s">
        <v>0</v>
      </c>
      <c r="B43" s="36"/>
      <c r="C43" s="36"/>
      <c r="D43" s="36"/>
      <c r="E43" s="37"/>
      <c r="F43" s="4" t="s">
        <v>4</v>
      </c>
      <c r="G43" s="4" t="s">
        <v>5</v>
      </c>
      <c r="H43" s="4" t="s">
        <v>2</v>
      </c>
      <c r="I43" s="4" t="s">
        <v>6</v>
      </c>
    </row>
    <row r="44" spans="1:9">
      <c r="A44" s="47" t="s">
        <v>110</v>
      </c>
      <c r="B44" s="48"/>
      <c r="C44" s="48"/>
      <c r="D44" s="48"/>
      <c r="E44" s="49"/>
      <c r="F44" s="5" t="s">
        <v>13</v>
      </c>
      <c r="G44" s="5">
        <v>24</v>
      </c>
      <c r="H44" s="5">
        <v>302.10000000000002</v>
      </c>
      <c r="I44" s="5">
        <f>H44*G44</f>
        <v>7250.4000000000005</v>
      </c>
    </row>
    <row r="45" spans="1:9">
      <c r="A45" s="29" t="s">
        <v>110</v>
      </c>
      <c r="B45" s="30"/>
      <c r="C45" s="30"/>
      <c r="D45" s="30"/>
      <c r="E45" s="31"/>
      <c r="F45" s="6" t="s">
        <v>13</v>
      </c>
      <c r="G45" s="6">
        <v>3.6</v>
      </c>
      <c r="H45" s="6">
        <v>327.8</v>
      </c>
      <c r="I45" s="6">
        <f>H45*G45</f>
        <v>1180.0800000000002</v>
      </c>
    </row>
    <row r="46" spans="1:9">
      <c r="A46" s="29" t="s">
        <v>111</v>
      </c>
      <c r="B46" s="30"/>
      <c r="C46" s="30"/>
      <c r="D46" s="30"/>
      <c r="E46" s="31"/>
      <c r="F46" s="6" t="s">
        <v>13</v>
      </c>
      <c r="G46" s="6">
        <v>4.32</v>
      </c>
      <c r="H46" s="6">
        <v>451.25</v>
      </c>
      <c r="I46" s="6">
        <f t="shared" ref="I46:I99" si="1">H46*G46</f>
        <v>1949.4</v>
      </c>
    </row>
    <row r="47" spans="1:9">
      <c r="A47" s="29" t="s">
        <v>112</v>
      </c>
      <c r="B47" s="30"/>
      <c r="C47" s="30"/>
      <c r="D47" s="30"/>
      <c r="E47" s="31"/>
      <c r="F47" s="6" t="s">
        <v>7</v>
      </c>
      <c r="G47" s="6">
        <v>7</v>
      </c>
      <c r="H47" s="6">
        <v>180</v>
      </c>
      <c r="I47" s="6">
        <f t="shared" si="1"/>
        <v>1260</v>
      </c>
    </row>
    <row r="48" spans="1:9">
      <c r="A48" s="29" t="s">
        <v>113</v>
      </c>
      <c r="B48" s="30"/>
      <c r="C48" s="30"/>
      <c r="D48" s="30"/>
      <c r="E48" s="31"/>
      <c r="F48" s="6" t="s">
        <v>7</v>
      </c>
      <c r="G48" s="6">
        <v>2</v>
      </c>
      <c r="H48" s="6">
        <v>200</v>
      </c>
      <c r="I48" s="6">
        <f t="shared" si="1"/>
        <v>400</v>
      </c>
    </row>
    <row r="49" spans="1:9">
      <c r="A49" s="72" t="s">
        <v>114</v>
      </c>
      <c r="B49" s="73"/>
      <c r="C49" s="73"/>
      <c r="D49" s="73"/>
      <c r="E49" s="74"/>
      <c r="F49" s="13" t="s">
        <v>13</v>
      </c>
      <c r="G49" s="13">
        <v>30</v>
      </c>
      <c r="H49" s="13">
        <v>400</v>
      </c>
      <c r="I49" s="13">
        <f t="shared" si="1"/>
        <v>12000</v>
      </c>
    </row>
    <row r="50" spans="1:9">
      <c r="A50" s="72" t="s">
        <v>115</v>
      </c>
      <c r="B50" s="73"/>
      <c r="C50" s="73"/>
      <c r="D50" s="73"/>
      <c r="E50" s="74"/>
      <c r="F50" s="13" t="s">
        <v>7</v>
      </c>
      <c r="G50" s="13">
        <v>3</v>
      </c>
      <c r="H50" s="13">
        <v>1000</v>
      </c>
      <c r="I50" s="13">
        <f t="shared" si="1"/>
        <v>3000</v>
      </c>
    </row>
    <row r="51" spans="1:9">
      <c r="A51" s="72" t="s">
        <v>116</v>
      </c>
      <c r="B51" s="73"/>
      <c r="C51" s="73"/>
      <c r="D51" s="73"/>
      <c r="E51" s="74"/>
      <c r="F51" s="13" t="s">
        <v>7</v>
      </c>
      <c r="G51" s="13">
        <v>1</v>
      </c>
      <c r="H51" s="13">
        <v>6500</v>
      </c>
      <c r="I51" s="13">
        <f t="shared" si="1"/>
        <v>6500</v>
      </c>
    </row>
    <row r="52" spans="1:9">
      <c r="A52" s="29" t="s">
        <v>117</v>
      </c>
      <c r="B52" s="30"/>
      <c r="C52" s="30"/>
      <c r="D52" s="30"/>
      <c r="E52" s="31"/>
      <c r="F52" s="6" t="s">
        <v>7</v>
      </c>
      <c r="G52" s="6">
        <v>1</v>
      </c>
      <c r="H52" s="6">
        <v>10760</v>
      </c>
      <c r="I52" s="6">
        <f t="shared" si="1"/>
        <v>10760</v>
      </c>
    </row>
    <row r="53" spans="1:9" ht="15.75">
      <c r="A53" s="38" t="s">
        <v>118</v>
      </c>
      <c r="B53" s="39"/>
      <c r="C53" s="39"/>
      <c r="D53" s="39"/>
      <c r="E53" s="40"/>
      <c r="F53" s="6" t="s">
        <v>7</v>
      </c>
      <c r="G53" s="6">
        <v>1</v>
      </c>
      <c r="H53" s="6">
        <v>602</v>
      </c>
      <c r="I53" s="6">
        <f t="shared" si="1"/>
        <v>602</v>
      </c>
    </row>
    <row r="54" spans="1:9" ht="15.75">
      <c r="A54" s="38" t="s">
        <v>119</v>
      </c>
      <c r="B54" s="39"/>
      <c r="C54" s="39"/>
      <c r="D54" s="39"/>
      <c r="E54" s="40"/>
      <c r="F54" s="6" t="s">
        <v>7</v>
      </c>
      <c r="G54" s="6">
        <v>1</v>
      </c>
      <c r="H54">
        <v>1500</v>
      </c>
      <c r="I54" s="6">
        <f t="shared" si="1"/>
        <v>1500</v>
      </c>
    </row>
    <row r="55" spans="1:9" ht="15.75">
      <c r="A55" s="38" t="s">
        <v>120</v>
      </c>
      <c r="B55" s="39"/>
      <c r="C55" s="39"/>
      <c r="D55" s="39"/>
      <c r="E55" s="40"/>
      <c r="F55" s="6" t="s">
        <v>7</v>
      </c>
      <c r="G55" s="6">
        <v>1</v>
      </c>
      <c r="H55" s="6">
        <v>1475</v>
      </c>
      <c r="I55" s="6">
        <f t="shared" si="1"/>
        <v>1475</v>
      </c>
    </row>
    <row r="56" spans="1:9" ht="15.75">
      <c r="A56" s="38" t="s">
        <v>121</v>
      </c>
      <c r="B56" s="39"/>
      <c r="C56" s="39"/>
      <c r="D56" s="39"/>
      <c r="E56" s="40"/>
      <c r="F56" s="6" t="s">
        <v>7</v>
      </c>
      <c r="G56" s="6">
        <v>1</v>
      </c>
      <c r="H56" s="6">
        <v>2114</v>
      </c>
      <c r="I56" s="6">
        <f t="shared" si="1"/>
        <v>2114</v>
      </c>
    </row>
    <row r="57" spans="1:9" ht="15.75">
      <c r="A57" s="38" t="s">
        <v>122</v>
      </c>
      <c r="B57" s="39"/>
      <c r="C57" s="39"/>
      <c r="D57" s="39"/>
      <c r="E57" s="40"/>
      <c r="F57" s="6" t="s">
        <v>7</v>
      </c>
      <c r="G57" s="6">
        <v>3</v>
      </c>
      <c r="H57" s="6">
        <v>466</v>
      </c>
      <c r="I57" s="6">
        <f t="shared" ref="I57" si="2">H57*G57</f>
        <v>1398</v>
      </c>
    </row>
    <row r="58" spans="1:9" ht="15.75">
      <c r="A58" s="38" t="s">
        <v>123</v>
      </c>
      <c r="B58" s="39"/>
      <c r="C58" s="39"/>
      <c r="D58" s="39"/>
      <c r="E58" s="40"/>
      <c r="F58" s="6" t="s">
        <v>7</v>
      </c>
      <c r="G58" s="6">
        <v>1</v>
      </c>
      <c r="H58" s="6">
        <v>168</v>
      </c>
      <c r="I58" s="6">
        <f t="shared" si="1"/>
        <v>168</v>
      </c>
    </row>
    <row r="59" spans="1:9" ht="15.75">
      <c r="A59" s="38" t="s">
        <v>124</v>
      </c>
      <c r="B59" s="39"/>
      <c r="C59" s="39"/>
      <c r="D59" s="39"/>
      <c r="E59" s="40"/>
      <c r="F59" s="6" t="s">
        <v>7</v>
      </c>
      <c r="G59" s="6">
        <v>1</v>
      </c>
      <c r="H59" s="6">
        <v>2953</v>
      </c>
      <c r="I59" s="6">
        <f t="shared" si="1"/>
        <v>2953</v>
      </c>
    </row>
    <row r="60" spans="1:9" ht="15.75">
      <c r="A60" s="38" t="s">
        <v>125</v>
      </c>
      <c r="B60" s="39"/>
      <c r="C60" s="39"/>
      <c r="D60" s="39"/>
      <c r="E60" s="40"/>
      <c r="F60" s="6" t="s">
        <v>3</v>
      </c>
      <c r="G60" s="6">
        <v>5</v>
      </c>
      <c r="H60" s="6">
        <v>50</v>
      </c>
      <c r="I60" s="6">
        <f t="shared" si="1"/>
        <v>250</v>
      </c>
    </row>
    <row r="61" spans="1:9" ht="15.75">
      <c r="A61" s="38" t="s">
        <v>126</v>
      </c>
      <c r="B61" s="39"/>
      <c r="C61" s="39"/>
      <c r="D61" s="39"/>
      <c r="E61" s="40"/>
      <c r="F61" s="6" t="s">
        <v>7</v>
      </c>
      <c r="G61" s="6">
        <v>1</v>
      </c>
      <c r="H61" s="6">
        <v>29</v>
      </c>
      <c r="I61" s="6">
        <f t="shared" si="1"/>
        <v>29</v>
      </c>
    </row>
    <row r="62" spans="1:9" ht="15.75">
      <c r="A62" s="38" t="s">
        <v>127</v>
      </c>
      <c r="B62" s="39"/>
      <c r="C62" s="39"/>
      <c r="D62" s="39"/>
      <c r="E62" s="40"/>
      <c r="F62" s="6" t="s">
        <v>7</v>
      </c>
      <c r="G62" s="6">
        <v>3</v>
      </c>
      <c r="H62" s="6">
        <v>47</v>
      </c>
      <c r="I62" s="6">
        <f t="shared" si="1"/>
        <v>141</v>
      </c>
    </row>
    <row r="63" spans="1:9" ht="15.75">
      <c r="A63" s="38" t="s">
        <v>128</v>
      </c>
      <c r="B63" s="39"/>
      <c r="C63" s="39"/>
      <c r="D63" s="39"/>
      <c r="E63" s="40"/>
      <c r="F63" s="6" t="s">
        <v>7</v>
      </c>
      <c r="G63" s="6">
        <v>1</v>
      </c>
      <c r="H63" s="6">
        <v>7</v>
      </c>
      <c r="I63" s="6">
        <f t="shared" si="1"/>
        <v>7</v>
      </c>
    </row>
    <row r="64" spans="1:9" ht="15.75">
      <c r="A64" s="38" t="s">
        <v>134</v>
      </c>
      <c r="B64" s="39"/>
      <c r="C64" s="39"/>
      <c r="D64" s="39"/>
      <c r="E64" s="40"/>
      <c r="F64" s="6" t="s">
        <v>7</v>
      </c>
      <c r="G64" s="6">
        <v>2</v>
      </c>
      <c r="H64" s="6">
        <v>10</v>
      </c>
      <c r="I64" s="6">
        <f t="shared" si="1"/>
        <v>20</v>
      </c>
    </row>
    <row r="65" spans="1:9" ht="15.75">
      <c r="A65" s="38" t="s">
        <v>135</v>
      </c>
      <c r="B65" s="39"/>
      <c r="C65" s="39"/>
      <c r="D65" s="39"/>
      <c r="E65" s="40"/>
      <c r="F65" s="6" t="s">
        <v>7</v>
      </c>
      <c r="G65" s="6">
        <v>2</v>
      </c>
      <c r="H65" s="6">
        <v>58</v>
      </c>
      <c r="I65" s="6">
        <f t="shared" si="1"/>
        <v>116</v>
      </c>
    </row>
    <row r="66" spans="1:9" ht="15.75">
      <c r="A66" s="38" t="s">
        <v>136</v>
      </c>
      <c r="B66" s="39"/>
      <c r="C66" s="39"/>
      <c r="D66" s="39"/>
      <c r="E66" s="40"/>
      <c r="F66" s="6" t="s">
        <v>7</v>
      </c>
      <c r="G66" s="6">
        <v>4</v>
      </c>
      <c r="H66" s="6">
        <v>6.5</v>
      </c>
      <c r="I66" s="6">
        <f t="shared" si="1"/>
        <v>26</v>
      </c>
    </row>
    <row r="67" spans="1:9" ht="15.75">
      <c r="A67" s="38" t="s">
        <v>137</v>
      </c>
      <c r="B67" s="39"/>
      <c r="C67" s="39"/>
      <c r="D67" s="39"/>
      <c r="E67" s="40"/>
      <c r="F67" s="6" t="s">
        <v>7</v>
      </c>
      <c r="G67" s="6">
        <v>1</v>
      </c>
      <c r="H67" s="6">
        <v>8700</v>
      </c>
      <c r="I67" s="6">
        <f t="shared" si="1"/>
        <v>8700</v>
      </c>
    </row>
    <row r="68" spans="1:9" ht="15.75">
      <c r="A68" s="38" t="s">
        <v>136</v>
      </c>
      <c r="B68" s="39"/>
      <c r="C68" s="39"/>
      <c r="D68" s="39"/>
      <c r="E68" s="40"/>
      <c r="F68" s="6" t="s">
        <v>7</v>
      </c>
      <c r="G68" s="6">
        <v>1</v>
      </c>
      <c r="H68" s="6">
        <v>3.5</v>
      </c>
      <c r="I68" s="6">
        <f t="shared" si="1"/>
        <v>3.5</v>
      </c>
    </row>
    <row r="69" spans="1:9" ht="15.75">
      <c r="A69" s="38" t="s">
        <v>138</v>
      </c>
      <c r="B69" s="39"/>
      <c r="C69" s="39"/>
      <c r="D69" s="39"/>
      <c r="E69" s="40"/>
      <c r="F69" s="6" t="s">
        <v>7</v>
      </c>
      <c r="G69" s="6">
        <v>4</v>
      </c>
      <c r="H69" s="6">
        <v>4</v>
      </c>
      <c r="I69" s="6">
        <f t="shared" si="1"/>
        <v>16</v>
      </c>
    </row>
    <row r="70" spans="1:9" ht="15.75">
      <c r="A70" s="38" t="s">
        <v>134</v>
      </c>
      <c r="B70" s="39"/>
      <c r="C70" s="39"/>
      <c r="D70" s="39"/>
      <c r="E70" s="40"/>
      <c r="F70" s="6" t="s">
        <v>7</v>
      </c>
      <c r="G70" s="6">
        <v>2</v>
      </c>
      <c r="H70" s="6">
        <v>8.5</v>
      </c>
      <c r="I70" s="6">
        <f t="shared" si="1"/>
        <v>17</v>
      </c>
    </row>
    <row r="71" spans="1:9" ht="15.75">
      <c r="A71" s="38" t="s">
        <v>133</v>
      </c>
      <c r="B71" s="39"/>
      <c r="C71" s="39"/>
      <c r="D71" s="39"/>
      <c r="E71" s="40"/>
      <c r="F71" s="6" t="s">
        <v>3</v>
      </c>
      <c r="G71" s="6">
        <v>6</v>
      </c>
      <c r="H71" s="6">
        <v>11.7</v>
      </c>
      <c r="I71" s="6">
        <f t="shared" si="1"/>
        <v>70.199999999999989</v>
      </c>
    </row>
    <row r="72" spans="1:9" ht="15.75">
      <c r="A72" s="38" t="s">
        <v>139</v>
      </c>
      <c r="B72" s="39"/>
      <c r="C72" s="39"/>
      <c r="D72" s="39"/>
      <c r="E72" s="40"/>
      <c r="F72" s="6" t="s">
        <v>7</v>
      </c>
      <c r="G72" s="6">
        <v>3</v>
      </c>
      <c r="H72" s="6">
        <v>90</v>
      </c>
      <c r="I72" s="6">
        <f t="shared" si="1"/>
        <v>270</v>
      </c>
    </row>
    <row r="73" spans="1:9" ht="15.75">
      <c r="A73" s="38" t="s">
        <v>140</v>
      </c>
      <c r="B73" s="39"/>
      <c r="C73" s="39"/>
      <c r="D73" s="39"/>
      <c r="E73" s="40"/>
      <c r="F73" s="6" t="s">
        <v>7</v>
      </c>
      <c r="G73" s="6">
        <v>1</v>
      </c>
      <c r="H73" s="6">
        <v>190</v>
      </c>
      <c r="I73" s="6">
        <f t="shared" si="1"/>
        <v>190</v>
      </c>
    </row>
    <row r="74" spans="1:9" ht="15.75">
      <c r="A74" s="38" t="s">
        <v>141</v>
      </c>
      <c r="B74" s="39"/>
      <c r="C74" s="39"/>
      <c r="D74" s="39"/>
      <c r="E74" s="40"/>
      <c r="F74" s="6" t="s">
        <v>7</v>
      </c>
      <c r="G74" s="6">
        <v>3</v>
      </c>
      <c r="H74" s="6">
        <v>210</v>
      </c>
      <c r="I74" s="6">
        <f t="shared" si="1"/>
        <v>630</v>
      </c>
    </row>
    <row r="75" spans="1:9" ht="15.75">
      <c r="A75" s="38" t="s">
        <v>142</v>
      </c>
      <c r="B75" s="39"/>
      <c r="C75" s="39"/>
      <c r="D75" s="39"/>
      <c r="E75" s="40"/>
      <c r="F75" s="6" t="s">
        <v>7</v>
      </c>
      <c r="G75" s="6">
        <v>2</v>
      </c>
      <c r="H75" s="6">
        <v>39</v>
      </c>
      <c r="I75" s="6">
        <f t="shared" si="1"/>
        <v>78</v>
      </c>
    </row>
    <row r="76" spans="1:9" ht="15.75">
      <c r="A76" s="38" t="s">
        <v>143</v>
      </c>
      <c r="B76" s="39"/>
      <c r="C76" s="39"/>
      <c r="D76" s="39"/>
      <c r="E76" s="40"/>
      <c r="F76" s="6" t="s">
        <v>7</v>
      </c>
      <c r="G76" s="6">
        <v>7</v>
      </c>
      <c r="H76" s="6">
        <v>19</v>
      </c>
      <c r="I76" s="6">
        <f t="shared" si="1"/>
        <v>133</v>
      </c>
    </row>
    <row r="77" spans="1:9" ht="15.75">
      <c r="A77" s="38" t="s">
        <v>144</v>
      </c>
      <c r="B77" s="39"/>
      <c r="C77" s="39"/>
      <c r="D77" s="39"/>
      <c r="E77" s="40"/>
      <c r="F77" s="6" t="s">
        <v>7</v>
      </c>
      <c r="G77" s="6">
        <v>1</v>
      </c>
      <c r="H77" s="6">
        <v>143</v>
      </c>
      <c r="I77" s="6">
        <f t="shared" si="1"/>
        <v>143</v>
      </c>
    </row>
    <row r="78" spans="1:9" ht="15.75">
      <c r="A78" s="38" t="s">
        <v>145</v>
      </c>
      <c r="B78" s="39"/>
      <c r="C78" s="39"/>
      <c r="D78" s="39"/>
      <c r="E78" s="40"/>
      <c r="F78" s="6" t="s">
        <v>7</v>
      </c>
      <c r="G78" s="6">
        <v>1</v>
      </c>
      <c r="H78" s="6">
        <v>23</v>
      </c>
      <c r="I78" s="6">
        <f t="shared" si="1"/>
        <v>23</v>
      </c>
    </row>
    <row r="79" spans="1:9" ht="15.75">
      <c r="A79" s="38" t="s">
        <v>146</v>
      </c>
      <c r="B79" s="39"/>
      <c r="C79" s="39"/>
      <c r="D79" s="39"/>
      <c r="E79" s="40"/>
      <c r="F79" s="6" t="s">
        <v>7</v>
      </c>
      <c r="G79" s="6">
        <v>2</v>
      </c>
      <c r="H79" s="6">
        <v>10</v>
      </c>
      <c r="I79" s="6">
        <f t="shared" si="1"/>
        <v>20</v>
      </c>
    </row>
    <row r="80" spans="1:9" ht="15.75">
      <c r="A80" s="38" t="s">
        <v>147</v>
      </c>
      <c r="B80" s="39"/>
      <c r="C80" s="39"/>
      <c r="D80" s="39"/>
      <c r="E80" s="40"/>
      <c r="F80" s="6" t="s">
        <v>7</v>
      </c>
      <c r="G80" s="6">
        <v>1</v>
      </c>
      <c r="H80" s="6">
        <v>19</v>
      </c>
      <c r="I80" s="6">
        <f t="shared" si="1"/>
        <v>19</v>
      </c>
    </row>
    <row r="81" spans="1:9" ht="15.75">
      <c r="A81" s="38" t="s">
        <v>148</v>
      </c>
      <c r="B81" s="39"/>
      <c r="C81" s="39"/>
      <c r="D81" s="39"/>
      <c r="E81" s="40"/>
      <c r="F81" s="6" t="s">
        <v>7</v>
      </c>
      <c r="G81" s="6">
        <v>1</v>
      </c>
      <c r="H81" s="6">
        <v>10.5</v>
      </c>
      <c r="I81" s="6">
        <f t="shared" si="1"/>
        <v>10.5</v>
      </c>
    </row>
    <row r="82" spans="1:9" ht="15.75">
      <c r="A82" s="38" t="s">
        <v>148</v>
      </c>
      <c r="B82" s="39"/>
      <c r="C82" s="39"/>
      <c r="D82" s="39"/>
      <c r="E82" s="40"/>
      <c r="F82" s="6" t="s">
        <v>7</v>
      </c>
      <c r="G82" s="6">
        <v>1</v>
      </c>
      <c r="H82" s="6">
        <v>11.5</v>
      </c>
      <c r="I82" s="6">
        <f t="shared" si="1"/>
        <v>11.5</v>
      </c>
    </row>
    <row r="83" spans="1:9" ht="15.75">
      <c r="A83" s="38" t="s">
        <v>149</v>
      </c>
      <c r="B83" s="39"/>
      <c r="C83" s="39"/>
      <c r="D83" s="39"/>
      <c r="E83" s="40"/>
      <c r="F83" s="6" t="s">
        <v>7</v>
      </c>
      <c r="G83" s="6">
        <v>5</v>
      </c>
      <c r="H83" s="6">
        <v>113</v>
      </c>
      <c r="I83" s="6">
        <f t="shared" si="1"/>
        <v>565</v>
      </c>
    </row>
    <row r="84" spans="1:9" ht="15.75">
      <c r="A84" s="38" t="s">
        <v>150</v>
      </c>
      <c r="B84" s="39"/>
      <c r="C84" s="39"/>
      <c r="D84" s="39"/>
      <c r="E84" s="40"/>
      <c r="F84" s="6" t="s">
        <v>7</v>
      </c>
      <c r="G84" s="6">
        <v>2</v>
      </c>
      <c r="H84" s="6">
        <v>141</v>
      </c>
      <c r="I84" s="6">
        <f t="shared" si="1"/>
        <v>282</v>
      </c>
    </row>
    <row r="85" spans="1:9" ht="15.75">
      <c r="A85" s="38" t="s">
        <v>151</v>
      </c>
      <c r="B85" s="39"/>
      <c r="C85" s="39"/>
      <c r="D85" s="39"/>
      <c r="E85" s="40"/>
      <c r="F85" s="6" t="s">
        <v>7</v>
      </c>
      <c r="G85" s="6">
        <v>2</v>
      </c>
      <c r="H85" s="6">
        <v>110</v>
      </c>
      <c r="I85" s="6">
        <f t="shared" si="1"/>
        <v>220</v>
      </c>
    </row>
    <row r="86" spans="1:9" ht="15.75">
      <c r="A86" s="38" t="s">
        <v>152</v>
      </c>
      <c r="B86" s="39"/>
      <c r="C86" s="39"/>
      <c r="D86" s="39"/>
      <c r="E86" s="40"/>
      <c r="F86" s="6" t="s">
        <v>7</v>
      </c>
      <c r="G86" s="6">
        <v>2</v>
      </c>
      <c r="H86" s="6">
        <v>39</v>
      </c>
      <c r="I86" s="6">
        <f t="shared" si="1"/>
        <v>78</v>
      </c>
    </row>
    <row r="87" spans="1:9" ht="15.75">
      <c r="A87" s="38" t="s">
        <v>18</v>
      </c>
      <c r="B87" s="39"/>
      <c r="C87" s="39"/>
      <c r="D87" s="39"/>
      <c r="E87" s="40"/>
      <c r="F87" s="6" t="s">
        <v>7</v>
      </c>
      <c r="G87" s="6">
        <v>2</v>
      </c>
      <c r="H87" s="6">
        <v>35</v>
      </c>
      <c r="I87" s="6">
        <f t="shared" si="1"/>
        <v>70</v>
      </c>
    </row>
    <row r="88" spans="1:9" ht="15.75">
      <c r="A88" s="38" t="s">
        <v>153</v>
      </c>
      <c r="B88" s="39"/>
      <c r="C88" s="39"/>
      <c r="D88" s="39"/>
      <c r="E88" s="40"/>
      <c r="F88" s="6" t="s">
        <v>7</v>
      </c>
      <c r="G88" s="6">
        <v>4</v>
      </c>
      <c r="H88" s="6">
        <v>4</v>
      </c>
      <c r="I88" s="6">
        <f t="shared" si="1"/>
        <v>16</v>
      </c>
    </row>
    <row r="89" spans="1:9" ht="15.75">
      <c r="A89" s="38" t="s">
        <v>138</v>
      </c>
      <c r="B89" s="39"/>
      <c r="C89" s="39"/>
      <c r="D89" s="39"/>
      <c r="E89" s="40"/>
      <c r="F89" s="6" t="s">
        <v>7</v>
      </c>
      <c r="G89" s="6">
        <v>16</v>
      </c>
      <c r="H89" s="6">
        <v>3</v>
      </c>
      <c r="I89" s="6">
        <f t="shared" si="1"/>
        <v>48</v>
      </c>
    </row>
    <row r="90" spans="1:9" ht="15.75">
      <c r="A90" s="38" t="s">
        <v>154</v>
      </c>
      <c r="B90" s="39"/>
      <c r="C90" s="39"/>
      <c r="D90" s="39"/>
      <c r="E90" s="40"/>
      <c r="F90" s="6" t="s">
        <v>7</v>
      </c>
      <c r="G90" s="6">
        <v>8</v>
      </c>
      <c r="H90" s="6">
        <v>1.4</v>
      </c>
      <c r="I90" s="6">
        <f t="shared" si="1"/>
        <v>11.2</v>
      </c>
    </row>
    <row r="91" spans="1:9" ht="15.75">
      <c r="A91" s="38" t="s">
        <v>155</v>
      </c>
      <c r="B91" s="39"/>
      <c r="C91" s="39"/>
      <c r="D91" s="39"/>
      <c r="E91" s="40"/>
      <c r="F91" s="6" t="s">
        <v>7</v>
      </c>
      <c r="G91" s="6">
        <v>3</v>
      </c>
      <c r="H91" s="6">
        <v>32</v>
      </c>
      <c r="I91" s="6">
        <f t="shared" si="1"/>
        <v>96</v>
      </c>
    </row>
    <row r="92" spans="1:9" ht="15.75">
      <c r="A92" s="38" t="s">
        <v>156</v>
      </c>
      <c r="B92" s="39"/>
      <c r="C92" s="39"/>
      <c r="D92" s="39"/>
      <c r="E92" s="40"/>
      <c r="F92" s="6" t="s">
        <v>7</v>
      </c>
      <c r="G92" s="6">
        <v>1</v>
      </c>
      <c r="H92" s="6">
        <v>1270</v>
      </c>
      <c r="I92" s="6">
        <f t="shared" si="1"/>
        <v>1270</v>
      </c>
    </row>
    <row r="93" spans="1:9" ht="15.75">
      <c r="A93" s="38" t="s">
        <v>157</v>
      </c>
      <c r="B93" s="39"/>
      <c r="C93" s="39"/>
      <c r="D93" s="39"/>
      <c r="E93" s="40"/>
      <c r="F93" s="6" t="s">
        <v>7</v>
      </c>
      <c r="G93" s="6">
        <v>2</v>
      </c>
      <c r="H93" s="6">
        <v>134</v>
      </c>
      <c r="I93" s="6">
        <f t="shared" si="1"/>
        <v>268</v>
      </c>
    </row>
    <row r="94" spans="1:9" ht="15.75">
      <c r="A94" s="38" t="s">
        <v>132</v>
      </c>
      <c r="B94" s="39"/>
      <c r="C94" s="39"/>
      <c r="D94" s="39"/>
      <c r="E94" s="40"/>
      <c r="F94" s="6" t="s">
        <v>7</v>
      </c>
      <c r="G94" s="6">
        <v>3</v>
      </c>
      <c r="H94" s="6">
        <v>20</v>
      </c>
      <c r="I94" s="6">
        <f t="shared" si="1"/>
        <v>60</v>
      </c>
    </row>
    <row r="95" spans="1:9" ht="15.75">
      <c r="A95" s="38" t="s">
        <v>131</v>
      </c>
      <c r="B95" s="39"/>
      <c r="C95" s="39"/>
      <c r="D95" s="39"/>
      <c r="E95" s="40"/>
      <c r="F95" s="6" t="s">
        <v>7</v>
      </c>
      <c r="G95" s="6">
        <v>1</v>
      </c>
      <c r="H95" s="6">
        <v>164</v>
      </c>
      <c r="I95" s="6">
        <f t="shared" si="1"/>
        <v>164</v>
      </c>
    </row>
    <row r="96" spans="1:9" ht="15.75">
      <c r="A96" s="38" t="s">
        <v>23</v>
      </c>
      <c r="B96" s="39"/>
      <c r="C96" s="39"/>
      <c r="D96" s="39"/>
      <c r="E96" s="40"/>
      <c r="F96" s="6" t="s">
        <v>7</v>
      </c>
      <c r="G96" s="6">
        <v>1</v>
      </c>
      <c r="H96" s="6">
        <v>300</v>
      </c>
      <c r="I96" s="6">
        <f t="shared" si="1"/>
        <v>300</v>
      </c>
    </row>
    <row r="97" spans="1:9" ht="15.75">
      <c r="A97" s="38" t="s">
        <v>158</v>
      </c>
      <c r="B97" s="39"/>
      <c r="C97" s="39"/>
      <c r="D97" s="39"/>
      <c r="E97" s="40"/>
      <c r="F97" s="6" t="s">
        <v>7</v>
      </c>
      <c r="G97" s="6">
        <v>1</v>
      </c>
      <c r="H97" s="6">
        <v>350</v>
      </c>
      <c r="I97" s="6">
        <f t="shared" si="1"/>
        <v>350</v>
      </c>
    </row>
    <row r="98" spans="1:9" ht="15.75">
      <c r="A98" s="38" t="s">
        <v>130</v>
      </c>
      <c r="B98" s="39"/>
      <c r="C98" s="39"/>
      <c r="D98" s="39"/>
      <c r="E98" s="40"/>
      <c r="F98" s="6" t="s">
        <v>7</v>
      </c>
      <c r="G98" s="6">
        <v>1</v>
      </c>
      <c r="H98" s="6">
        <v>650</v>
      </c>
      <c r="I98" s="6">
        <f t="shared" si="1"/>
        <v>650</v>
      </c>
    </row>
    <row r="99" spans="1:9" ht="16.5" thickBot="1">
      <c r="A99" s="38" t="s">
        <v>19</v>
      </c>
      <c r="B99" s="39"/>
      <c r="C99" s="39"/>
      <c r="D99" s="39"/>
      <c r="E99" s="40"/>
      <c r="F99" s="6" t="s">
        <v>7</v>
      </c>
      <c r="G99" s="6">
        <v>1</v>
      </c>
      <c r="H99" s="6">
        <v>20</v>
      </c>
      <c r="I99" s="10">
        <f t="shared" si="1"/>
        <v>20</v>
      </c>
    </row>
    <row r="100" spans="1:9" ht="15.75" thickBot="1">
      <c r="A100" s="35" t="s">
        <v>8</v>
      </c>
      <c r="B100" s="36"/>
      <c r="C100" s="36"/>
      <c r="D100" s="36"/>
      <c r="E100" s="36"/>
      <c r="F100" s="36"/>
      <c r="G100" s="36"/>
      <c r="H100" s="37"/>
      <c r="I100" s="4">
        <f>SUM(I44:I99)</f>
        <v>69901.78</v>
      </c>
    </row>
    <row r="101" spans="1:9">
      <c r="A101" s="18"/>
      <c r="B101" s="18"/>
      <c r="C101" s="18"/>
      <c r="D101" s="18"/>
      <c r="E101" s="18"/>
      <c r="F101" s="18"/>
      <c r="G101" s="18"/>
      <c r="H101" s="18"/>
      <c r="I101" s="20"/>
    </row>
    <row r="102" spans="1:9">
      <c r="A102" s="18"/>
      <c r="B102" s="18"/>
      <c r="C102" s="18"/>
      <c r="D102" s="18"/>
      <c r="E102" s="18"/>
      <c r="F102" s="18"/>
      <c r="G102" s="18"/>
      <c r="H102" s="18"/>
      <c r="I102" s="20"/>
    </row>
    <row r="103" spans="1:9" ht="15.75" thickBot="1">
      <c r="A103" s="18"/>
      <c r="B103" s="18"/>
      <c r="C103" s="18"/>
      <c r="D103" s="18"/>
      <c r="E103" s="18"/>
      <c r="F103" s="18"/>
      <c r="G103" s="18"/>
      <c r="H103" s="18"/>
      <c r="I103" s="20"/>
    </row>
    <row r="104" spans="1:9" ht="15.75" thickBot="1">
      <c r="A104" s="35" t="s">
        <v>14</v>
      </c>
      <c r="B104" s="36"/>
      <c r="C104" s="36"/>
      <c r="D104" s="36"/>
      <c r="E104" s="36"/>
      <c r="F104" s="36"/>
      <c r="G104" s="36"/>
      <c r="H104" s="36"/>
      <c r="I104" s="37"/>
    </row>
    <row r="105" spans="1:9" ht="15.75" thickBot="1">
      <c r="A105" s="35" t="s">
        <v>0</v>
      </c>
      <c r="B105" s="36"/>
      <c r="C105" s="36"/>
      <c r="D105" s="36"/>
      <c r="E105" s="37"/>
      <c r="F105" s="4" t="s">
        <v>4</v>
      </c>
      <c r="G105" s="4" t="s">
        <v>5</v>
      </c>
      <c r="H105" s="4" t="s">
        <v>2</v>
      </c>
      <c r="I105" s="4" t="s">
        <v>6</v>
      </c>
    </row>
    <row r="106" spans="1:9" ht="15.75" thickBot="1">
      <c r="A106" s="44" t="s">
        <v>159</v>
      </c>
      <c r="B106" s="45"/>
      <c r="C106" s="45"/>
      <c r="D106" s="45"/>
      <c r="E106" s="46"/>
      <c r="F106" s="14" t="s">
        <v>7</v>
      </c>
      <c r="G106" s="14">
        <v>1</v>
      </c>
      <c r="H106" s="14">
        <v>23000</v>
      </c>
      <c r="I106" s="14">
        <f>H106*G106</f>
        <v>23000</v>
      </c>
    </row>
    <row r="107" spans="1:9" ht="15.75" thickBot="1">
      <c r="A107" s="35" t="s">
        <v>8</v>
      </c>
      <c r="B107" s="36"/>
      <c r="C107" s="36"/>
      <c r="D107" s="36"/>
      <c r="E107" s="36"/>
      <c r="F107" s="36"/>
      <c r="G107" s="36"/>
      <c r="H107" s="37"/>
      <c r="I107" s="4">
        <f>SUM(I106)</f>
        <v>23000</v>
      </c>
    </row>
    <row r="108" spans="1:9">
      <c r="A108" s="30"/>
      <c r="B108" s="30"/>
      <c r="C108" s="30"/>
      <c r="D108" s="30"/>
      <c r="E108" s="30"/>
    </row>
    <row r="109" spans="1:9">
      <c r="A109" s="30"/>
      <c r="B109" s="30"/>
      <c r="C109" s="30"/>
      <c r="D109" s="30"/>
      <c r="E109" s="30"/>
    </row>
    <row r="110" spans="1:9" ht="15.75" thickBot="1">
      <c r="A110" s="30"/>
      <c r="B110" s="30"/>
      <c r="C110" s="30"/>
      <c r="D110" s="30"/>
      <c r="E110" s="30"/>
    </row>
    <row r="111" spans="1:9" ht="15.75" thickBot="1">
      <c r="A111" s="35" t="s">
        <v>15</v>
      </c>
      <c r="B111" s="36"/>
      <c r="C111" s="36"/>
      <c r="D111" s="36"/>
      <c r="E111" s="36"/>
      <c r="F111" s="36"/>
      <c r="G111" s="36"/>
      <c r="H111" s="36"/>
      <c r="I111" s="37"/>
    </row>
    <row r="112" spans="1:9" ht="15.75" thickBot="1">
      <c r="A112" s="35" t="s">
        <v>0</v>
      </c>
      <c r="B112" s="36"/>
      <c r="C112" s="36"/>
      <c r="D112" s="36"/>
      <c r="E112" s="37"/>
      <c r="F112" s="4" t="s">
        <v>4</v>
      </c>
      <c r="G112" s="4" t="s">
        <v>5</v>
      </c>
      <c r="H112" s="4" t="s">
        <v>2</v>
      </c>
      <c r="I112" s="5" t="s">
        <v>6</v>
      </c>
    </row>
    <row r="113" spans="1:9">
      <c r="A113" s="47" t="s">
        <v>87</v>
      </c>
      <c r="B113" s="48"/>
      <c r="C113" s="48"/>
      <c r="D113" s="48"/>
      <c r="E113" s="49"/>
      <c r="F113" s="5" t="s">
        <v>13</v>
      </c>
      <c r="G113" s="5">
        <v>64</v>
      </c>
      <c r="H113" s="5"/>
      <c r="I113" s="5">
        <v>48000</v>
      </c>
    </row>
    <row r="114" spans="1:9" ht="15.75" thickBot="1">
      <c r="A114" s="29" t="s">
        <v>86</v>
      </c>
      <c r="B114" s="30"/>
      <c r="C114" s="30"/>
      <c r="D114" s="30"/>
      <c r="E114" s="31"/>
      <c r="F114" s="6" t="s">
        <v>7</v>
      </c>
      <c r="G114" s="6">
        <v>3</v>
      </c>
      <c r="H114" s="6"/>
      <c r="I114" s="6">
        <v>4100</v>
      </c>
    </row>
    <row r="115" spans="1:9" ht="15.75" thickBot="1">
      <c r="A115" s="35" t="s">
        <v>8</v>
      </c>
      <c r="B115" s="36"/>
      <c r="C115" s="36"/>
      <c r="D115" s="36"/>
      <c r="E115" s="36"/>
      <c r="F115" s="36"/>
      <c r="G115" s="36"/>
      <c r="H115" s="37"/>
      <c r="I115" s="4">
        <f>SUM(I113:I114)</f>
        <v>52100</v>
      </c>
    </row>
    <row r="116" spans="1:9">
      <c r="A116" s="7"/>
      <c r="B116" s="7"/>
      <c r="C116" s="7"/>
      <c r="D116" s="7"/>
      <c r="E116" s="7"/>
    </row>
    <row r="117" spans="1:9">
      <c r="A117" s="8"/>
      <c r="B117" s="8"/>
      <c r="C117" s="8"/>
      <c r="D117" s="8"/>
      <c r="E117" s="8"/>
    </row>
    <row r="118" spans="1:9" ht="15.75" thickBot="1">
      <c r="A118" s="11"/>
      <c r="B118" s="11"/>
      <c r="C118" s="11"/>
      <c r="D118" s="11"/>
      <c r="E118" s="11"/>
    </row>
    <row r="119" spans="1:9" ht="15.75" thickBot="1">
      <c r="A119" s="35" t="s">
        <v>16</v>
      </c>
      <c r="B119" s="36"/>
      <c r="C119" s="36"/>
      <c r="D119" s="36"/>
      <c r="E119" s="36"/>
      <c r="F119" s="36"/>
      <c r="G119" s="36"/>
      <c r="H119" s="36"/>
      <c r="I119" s="37"/>
    </row>
    <row r="120" spans="1:9" ht="15.75" thickBot="1">
      <c r="A120" s="35" t="s">
        <v>0</v>
      </c>
      <c r="B120" s="36"/>
      <c r="C120" s="36"/>
      <c r="D120" s="36"/>
      <c r="E120" s="37"/>
      <c r="F120" s="4" t="s">
        <v>4</v>
      </c>
      <c r="G120" s="4" t="s">
        <v>5</v>
      </c>
      <c r="H120" s="4" t="s">
        <v>2</v>
      </c>
      <c r="I120" s="5" t="s">
        <v>6</v>
      </c>
    </row>
    <row r="121" spans="1:9" ht="15.75" thickBot="1">
      <c r="A121" s="44" t="s">
        <v>160</v>
      </c>
      <c r="B121" s="45"/>
      <c r="C121" s="45"/>
      <c r="D121" s="45"/>
      <c r="E121" s="46"/>
      <c r="F121" s="14" t="s">
        <v>7</v>
      </c>
      <c r="G121" s="14">
        <v>1</v>
      </c>
      <c r="H121" s="14">
        <v>33099</v>
      </c>
      <c r="I121" s="14">
        <f>H121*G121</f>
        <v>33099</v>
      </c>
    </row>
    <row r="122" spans="1:9" ht="15.75" thickBot="1">
      <c r="A122" s="35" t="s">
        <v>8</v>
      </c>
      <c r="B122" s="36"/>
      <c r="C122" s="36"/>
      <c r="D122" s="36"/>
      <c r="E122" s="36"/>
      <c r="F122" s="36"/>
      <c r="G122" s="36"/>
      <c r="H122" s="37"/>
      <c r="I122" s="4">
        <f>SUM(I121)</f>
        <v>33099</v>
      </c>
    </row>
    <row r="125" spans="1:9" ht="15.75" thickBot="1"/>
    <row r="126" spans="1:9" ht="15.75" thickBot="1">
      <c r="A126" s="35" t="s">
        <v>24</v>
      </c>
      <c r="B126" s="36"/>
      <c r="C126" s="36"/>
      <c r="D126" s="36"/>
      <c r="E126" s="36"/>
      <c r="F126" s="36"/>
      <c r="G126" s="36"/>
      <c r="H126" s="36"/>
      <c r="I126" s="37"/>
    </row>
    <row r="127" spans="1:9" ht="15.75" thickBot="1">
      <c r="A127" s="35" t="s">
        <v>0</v>
      </c>
      <c r="B127" s="36"/>
      <c r="C127" s="36"/>
      <c r="D127" s="36"/>
      <c r="E127" s="37"/>
      <c r="F127" s="4" t="s">
        <v>4</v>
      </c>
      <c r="G127" s="4" t="s">
        <v>5</v>
      </c>
      <c r="H127" s="4" t="s">
        <v>2</v>
      </c>
      <c r="I127" s="4" t="s">
        <v>6</v>
      </c>
    </row>
    <row r="128" spans="1:9">
      <c r="A128" s="56" t="s">
        <v>84</v>
      </c>
      <c r="B128" s="57"/>
      <c r="C128" s="57"/>
      <c r="D128" s="57"/>
      <c r="E128" s="58"/>
      <c r="F128" s="25"/>
      <c r="G128" s="5"/>
      <c r="H128" s="5"/>
      <c r="I128" s="5"/>
    </row>
    <row r="129" spans="1:9">
      <c r="A129" s="29" t="s">
        <v>164</v>
      </c>
      <c r="B129" s="30"/>
      <c r="C129" s="30"/>
      <c r="D129" s="30"/>
      <c r="E129" s="31"/>
      <c r="F129" s="24" t="s">
        <v>7</v>
      </c>
      <c r="G129" s="6">
        <v>2</v>
      </c>
      <c r="H129" s="6">
        <v>3500</v>
      </c>
      <c r="I129" s="6">
        <f t="shared" ref="I129:I136" si="3">H129*G129</f>
        <v>7000</v>
      </c>
    </row>
    <row r="130" spans="1:9">
      <c r="A130" s="29" t="s">
        <v>165</v>
      </c>
      <c r="B130" s="30"/>
      <c r="C130" s="30"/>
      <c r="D130" s="30"/>
      <c r="E130" s="31"/>
      <c r="F130" s="24" t="s">
        <v>7</v>
      </c>
      <c r="G130" s="6">
        <v>2</v>
      </c>
      <c r="H130" s="6">
        <v>430</v>
      </c>
      <c r="I130" s="6">
        <f t="shared" si="3"/>
        <v>860</v>
      </c>
    </row>
    <row r="131" spans="1:9">
      <c r="A131" s="29" t="s">
        <v>166</v>
      </c>
      <c r="B131" s="30"/>
      <c r="C131" s="30"/>
      <c r="D131" s="30"/>
      <c r="E131" s="31"/>
      <c r="F131" s="24" t="s">
        <v>7</v>
      </c>
      <c r="G131" s="6">
        <v>2</v>
      </c>
      <c r="H131" s="6">
        <v>710</v>
      </c>
      <c r="I131" s="6">
        <f t="shared" si="3"/>
        <v>1420</v>
      </c>
    </row>
    <row r="132" spans="1:9">
      <c r="A132" s="29" t="s">
        <v>167</v>
      </c>
      <c r="B132" s="30"/>
      <c r="C132" s="30"/>
      <c r="D132" s="30"/>
      <c r="E132" s="31"/>
      <c r="F132" s="24" t="s">
        <v>7</v>
      </c>
      <c r="G132" s="6">
        <v>1</v>
      </c>
      <c r="H132" s="6">
        <v>910</v>
      </c>
      <c r="I132" s="6">
        <f t="shared" si="3"/>
        <v>910</v>
      </c>
    </row>
    <row r="133" spans="1:9">
      <c r="A133" s="29" t="s">
        <v>179</v>
      </c>
      <c r="B133" s="30"/>
      <c r="C133" s="30"/>
      <c r="D133" s="30"/>
      <c r="E133" s="31"/>
      <c r="F133" s="24" t="s">
        <v>7</v>
      </c>
      <c r="G133" s="6">
        <v>6</v>
      </c>
      <c r="H133" s="6">
        <v>190</v>
      </c>
      <c r="I133" s="6">
        <f t="shared" si="3"/>
        <v>1140</v>
      </c>
    </row>
    <row r="134" spans="1:9">
      <c r="A134" s="29" t="s">
        <v>168</v>
      </c>
      <c r="B134" s="30"/>
      <c r="C134" s="30"/>
      <c r="D134" s="30"/>
      <c r="E134" s="31"/>
      <c r="F134" s="24" t="s">
        <v>7</v>
      </c>
      <c r="G134" s="6">
        <v>1</v>
      </c>
      <c r="H134" s="6">
        <v>400</v>
      </c>
      <c r="I134" s="6">
        <f t="shared" si="3"/>
        <v>400</v>
      </c>
    </row>
    <row r="135" spans="1:9">
      <c r="A135" s="29" t="s">
        <v>169</v>
      </c>
      <c r="B135" s="30"/>
      <c r="C135" s="30"/>
      <c r="D135" s="30"/>
      <c r="E135" s="31"/>
      <c r="F135" s="24" t="s">
        <v>7</v>
      </c>
      <c r="G135" s="6">
        <v>2</v>
      </c>
      <c r="H135" s="6">
        <v>2100</v>
      </c>
      <c r="I135" s="6">
        <f t="shared" si="3"/>
        <v>4200</v>
      </c>
    </row>
    <row r="136" spans="1:9">
      <c r="A136" s="29" t="s">
        <v>170</v>
      </c>
      <c r="B136" s="30"/>
      <c r="C136" s="30"/>
      <c r="D136" s="30"/>
      <c r="E136" s="31"/>
      <c r="F136" s="24" t="s">
        <v>7</v>
      </c>
      <c r="G136" s="6">
        <v>1</v>
      </c>
      <c r="H136" s="6">
        <v>1600</v>
      </c>
      <c r="I136" s="6">
        <f t="shared" si="3"/>
        <v>1600</v>
      </c>
    </row>
    <row r="137" spans="1:9">
      <c r="A137" s="59" t="s">
        <v>172</v>
      </c>
      <c r="B137" s="60"/>
      <c r="C137" s="60"/>
      <c r="D137" s="60"/>
      <c r="E137" s="61"/>
      <c r="F137" s="24"/>
      <c r="G137" s="6"/>
      <c r="H137" s="6"/>
      <c r="I137" s="6"/>
    </row>
    <row r="138" spans="1:9">
      <c r="A138" s="50" t="s">
        <v>171</v>
      </c>
      <c r="B138" s="54"/>
      <c r="C138" s="54"/>
      <c r="D138" s="54"/>
      <c r="E138" s="55"/>
      <c r="F138" s="24" t="s">
        <v>7</v>
      </c>
      <c r="G138" s="6">
        <v>2</v>
      </c>
      <c r="H138" s="6">
        <v>3300</v>
      </c>
      <c r="I138" s="6">
        <f t="shared" ref="I138:I166" si="4">H138*G138</f>
        <v>6600</v>
      </c>
    </row>
    <row r="139" spans="1:9">
      <c r="A139" s="50" t="s">
        <v>175</v>
      </c>
      <c r="B139" s="54"/>
      <c r="C139" s="54"/>
      <c r="D139" s="54"/>
      <c r="E139" s="55"/>
      <c r="F139" s="24" t="s">
        <v>7</v>
      </c>
      <c r="G139" s="6">
        <v>2</v>
      </c>
      <c r="H139" s="6">
        <v>540</v>
      </c>
      <c r="I139" s="6">
        <f t="shared" si="4"/>
        <v>1080</v>
      </c>
    </row>
    <row r="140" spans="1:9">
      <c r="A140" s="50" t="s">
        <v>177</v>
      </c>
      <c r="B140" s="51"/>
      <c r="C140" s="51"/>
      <c r="D140" s="51"/>
      <c r="E140" s="52"/>
      <c r="F140" s="24" t="s">
        <v>7</v>
      </c>
      <c r="G140" s="6">
        <v>4</v>
      </c>
      <c r="H140" s="6">
        <v>290</v>
      </c>
      <c r="I140" s="6">
        <f t="shared" si="4"/>
        <v>1160</v>
      </c>
    </row>
    <row r="141" spans="1:9">
      <c r="A141" s="50" t="s">
        <v>176</v>
      </c>
      <c r="B141" s="51"/>
      <c r="C141" s="51"/>
      <c r="D141" s="51"/>
      <c r="E141" s="52"/>
      <c r="F141" s="24" t="s">
        <v>7</v>
      </c>
      <c r="G141" s="6">
        <v>4</v>
      </c>
      <c r="H141" s="6">
        <v>580</v>
      </c>
      <c r="I141" s="6">
        <f t="shared" si="4"/>
        <v>2320</v>
      </c>
    </row>
    <row r="142" spans="1:9">
      <c r="A142" s="50" t="s">
        <v>178</v>
      </c>
      <c r="B142" s="51"/>
      <c r="C142" s="51"/>
      <c r="D142" s="51"/>
      <c r="E142" s="52"/>
      <c r="F142" s="24" t="s">
        <v>7</v>
      </c>
      <c r="G142" s="6">
        <v>4</v>
      </c>
      <c r="H142" s="6">
        <v>90</v>
      </c>
      <c r="I142" s="6">
        <f t="shared" si="4"/>
        <v>360</v>
      </c>
    </row>
    <row r="143" spans="1:9">
      <c r="A143" s="29" t="s">
        <v>179</v>
      </c>
      <c r="B143" s="30"/>
      <c r="C143" s="30"/>
      <c r="D143" s="30"/>
      <c r="E143" s="31"/>
      <c r="F143" s="24" t="s">
        <v>7</v>
      </c>
      <c r="G143" s="6">
        <v>10</v>
      </c>
      <c r="H143" s="6">
        <v>190</v>
      </c>
      <c r="I143" s="6">
        <f t="shared" si="4"/>
        <v>1900</v>
      </c>
    </row>
    <row r="144" spans="1:9">
      <c r="A144" s="29" t="s">
        <v>180</v>
      </c>
      <c r="B144" s="30"/>
      <c r="C144" s="30"/>
      <c r="D144" s="30"/>
      <c r="E144" s="31"/>
      <c r="F144" s="24" t="s">
        <v>7</v>
      </c>
      <c r="G144" s="6">
        <v>2</v>
      </c>
      <c r="H144" s="6">
        <v>210</v>
      </c>
      <c r="I144" s="6">
        <f t="shared" si="4"/>
        <v>420</v>
      </c>
    </row>
    <row r="145" spans="1:9">
      <c r="A145" s="50" t="s">
        <v>181</v>
      </c>
      <c r="B145" s="51"/>
      <c r="C145" s="51"/>
      <c r="D145" s="51"/>
      <c r="E145" s="52"/>
      <c r="F145" s="24" t="s">
        <v>7</v>
      </c>
      <c r="G145" s="6">
        <v>2</v>
      </c>
      <c r="H145" s="6">
        <v>200</v>
      </c>
      <c r="I145" s="6">
        <f t="shared" si="4"/>
        <v>400</v>
      </c>
    </row>
    <row r="146" spans="1:9">
      <c r="A146" s="53" t="s">
        <v>184</v>
      </c>
      <c r="B146" s="54"/>
      <c r="C146" s="54"/>
      <c r="D146" s="54"/>
      <c r="E146" s="55"/>
      <c r="F146" s="24" t="s">
        <v>7</v>
      </c>
      <c r="G146" s="6">
        <v>4</v>
      </c>
      <c r="H146" s="6">
        <v>260</v>
      </c>
      <c r="I146" s="6">
        <f t="shared" si="4"/>
        <v>1040</v>
      </c>
    </row>
    <row r="147" spans="1:9">
      <c r="A147" s="59" t="s">
        <v>173</v>
      </c>
      <c r="B147" s="60"/>
      <c r="C147" s="60"/>
      <c r="D147" s="60"/>
      <c r="E147" s="61"/>
      <c r="F147" s="24"/>
      <c r="G147" s="6"/>
      <c r="H147" s="6"/>
      <c r="I147" s="6"/>
    </row>
    <row r="148" spans="1:9">
      <c r="A148" s="50" t="s">
        <v>171</v>
      </c>
      <c r="B148" s="54"/>
      <c r="C148" s="54"/>
      <c r="D148" s="54"/>
      <c r="E148" s="55"/>
      <c r="F148" s="24" t="s">
        <v>7</v>
      </c>
      <c r="G148" s="6">
        <v>1</v>
      </c>
      <c r="H148" s="6">
        <v>3300</v>
      </c>
      <c r="I148" s="6">
        <f t="shared" si="4"/>
        <v>3300</v>
      </c>
    </row>
    <row r="149" spans="1:9">
      <c r="A149" s="50" t="s">
        <v>175</v>
      </c>
      <c r="B149" s="54"/>
      <c r="C149" s="54"/>
      <c r="D149" s="54"/>
      <c r="E149" s="55"/>
      <c r="F149" s="24" t="s">
        <v>7</v>
      </c>
      <c r="G149" s="6">
        <v>1</v>
      </c>
      <c r="H149" s="6">
        <v>540</v>
      </c>
      <c r="I149" s="6">
        <f t="shared" si="4"/>
        <v>540</v>
      </c>
    </row>
    <row r="150" spans="1:9">
      <c r="A150" s="50" t="s">
        <v>177</v>
      </c>
      <c r="B150" s="51"/>
      <c r="C150" s="51"/>
      <c r="D150" s="51"/>
      <c r="E150" s="52"/>
      <c r="F150" s="24" t="s">
        <v>7</v>
      </c>
      <c r="G150" s="6">
        <v>2</v>
      </c>
      <c r="H150" s="6">
        <v>290</v>
      </c>
      <c r="I150" s="6">
        <f t="shared" si="4"/>
        <v>580</v>
      </c>
    </row>
    <row r="151" spans="1:9">
      <c r="A151" s="50" t="s">
        <v>176</v>
      </c>
      <c r="B151" s="51"/>
      <c r="C151" s="51"/>
      <c r="D151" s="51"/>
      <c r="E151" s="52"/>
      <c r="F151" s="24" t="s">
        <v>7</v>
      </c>
      <c r="G151" s="6">
        <v>2</v>
      </c>
      <c r="H151" s="6">
        <v>580</v>
      </c>
      <c r="I151" s="6">
        <f t="shared" si="4"/>
        <v>1160</v>
      </c>
    </row>
    <row r="152" spans="1:9">
      <c r="A152" s="50" t="s">
        <v>178</v>
      </c>
      <c r="B152" s="51"/>
      <c r="C152" s="51"/>
      <c r="D152" s="51"/>
      <c r="E152" s="52"/>
      <c r="F152" s="24" t="s">
        <v>7</v>
      </c>
      <c r="G152" s="6">
        <v>2</v>
      </c>
      <c r="H152" s="6">
        <v>90</v>
      </c>
      <c r="I152" s="6">
        <f t="shared" si="4"/>
        <v>180</v>
      </c>
    </row>
    <row r="153" spans="1:9">
      <c r="A153" s="29" t="s">
        <v>179</v>
      </c>
      <c r="B153" s="30"/>
      <c r="C153" s="30"/>
      <c r="D153" s="30"/>
      <c r="E153" s="31"/>
      <c r="F153" s="24" t="s">
        <v>7</v>
      </c>
      <c r="G153" s="6">
        <v>4</v>
      </c>
      <c r="H153" s="6">
        <v>190</v>
      </c>
      <c r="I153" s="6">
        <f t="shared" si="4"/>
        <v>760</v>
      </c>
    </row>
    <row r="154" spans="1:9">
      <c r="A154" s="53" t="s">
        <v>182</v>
      </c>
      <c r="B154" s="54"/>
      <c r="C154" s="54"/>
      <c r="D154" s="54"/>
      <c r="E154" s="55"/>
      <c r="F154" s="24" t="s">
        <v>7</v>
      </c>
      <c r="G154" s="6">
        <v>1</v>
      </c>
      <c r="H154" s="6">
        <v>110</v>
      </c>
      <c r="I154" s="6">
        <f t="shared" si="4"/>
        <v>110</v>
      </c>
    </row>
    <row r="155" spans="1:9">
      <c r="A155" s="53" t="s">
        <v>184</v>
      </c>
      <c r="B155" s="54"/>
      <c r="C155" s="54"/>
      <c r="D155" s="54"/>
      <c r="E155" s="55"/>
      <c r="F155" s="24" t="s">
        <v>7</v>
      </c>
      <c r="G155" s="6">
        <v>3</v>
      </c>
      <c r="H155" s="6">
        <v>260</v>
      </c>
      <c r="I155" s="6">
        <f t="shared" si="4"/>
        <v>780</v>
      </c>
    </row>
    <row r="156" spans="1:9">
      <c r="A156" s="59" t="s">
        <v>85</v>
      </c>
      <c r="B156" s="60"/>
      <c r="C156" s="60"/>
      <c r="D156" s="60"/>
      <c r="E156" s="61"/>
      <c r="F156" s="24"/>
      <c r="G156" s="6"/>
      <c r="H156" s="6"/>
      <c r="I156" s="6"/>
    </row>
    <row r="157" spans="1:9">
      <c r="A157" s="53" t="s">
        <v>174</v>
      </c>
      <c r="B157" s="54"/>
      <c r="C157" s="54"/>
      <c r="D157" s="54"/>
      <c r="E157" s="55"/>
      <c r="F157" s="24" t="s">
        <v>7</v>
      </c>
      <c r="G157" s="6">
        <v>2</v>
      </c>
      <c r="H157" s="6">
        <v>4000</v>
      </c>
      <c r="I157" s="6">
        <f t="shared" si="4"/>
        <v>8000</v>
      </c>
    </row>
    <row r="158" spans="1:9">
      <c r="A158" s="50" t="s">
        <v>175</v>
      </c>
      <c r="B158" s="54"/>
      <c r="C158" s="54"/>
      <c r="D158" s="54"/>
      <c r="E158" s="55"/>
      <c r="F158" s="24" t="s">
        <v>7</v>
      </c>
      <c r="G158" s="6">
        <v>2</v>
      </c>
      <c r="H158" s="6">
        <v>540</v>
      </c>
      <c r="I158" s="6">
        <f t="shared" si="4"/>
        <v>1080</v>
      </c>
    </row>
    <row r="159" spans="1:9">
      <c r="A159" s="50" t="s">
        <v>177</v>
      </c>
      <c r="B159" s="51"/>
      <c r="C159" s="51"/>
      <c r="D159" s="51"/>
      <c r="E159" s="52"/>
      <c r="F159" s="24" t="s">
        <v>7</v>
      </c>
      <c r="G159" s="6">
        <v>2</v>
      </c>
      <c r="H159" s="6">
        <v>290</v>
      </c>
      <c r="I159" s="6">
        <f t="shared" si="4"/>
        <v>580</v>
      </c>
    </row>
    <row r="160" spans="1:9">
      <c r="A160" s="50" t="s">
        <v>176</v>
      </c>
      <c r="B160" s="51"/>
      <c r="C160" s="51"/>
      <c r="D160" s="51"/>
      <c r="E160" s="52"/>
      <c r="F160" s="24" t="s">
        <v>7</v>
      </c>
      <c r="G160" s="6">
        <v>4</v>
      </c>
      <c r="H160" s="6">
        <v>580</v>
      </c>
      <c r="I160" s="6">
        <f t="shared" si="4"/>
        <v>2320</v>
      </c>
    </row>
    <row r="161" spans="1:9">
      <c r="A161" s="29" t="s">
        <v>169</v>
      </c>
      <c r="B161" s="30"/>
      <c r="C161" s="30"/>
      <c r="D161" s="30"/>
      <c r="E161" s="31"/>
      <c r="F161" s="24" t="s">
        <v>7</v>
      </c>
      <c r="G161" s="6">
        <v>2</v>
      </c>
      <c r="H161" s="6">
        <v>2100</v>
      </c>
      <c r="I161" s="6">
        <f t="shared" si="4"/>
        <v>4200</v>
      </c>
    </row>
    <row r="162" spans="1:9">
      <c r="A162" s="50" t="s">
        <v>178</v>
      </c>
      <c r="B162" s="51"/>
      <c r="C162" s="51"/>
      <c r="D162" s="51"/>
      <c r="E162" s="52"/>
      <c r="F162" s="24" t="s">
        <v>7</v>
      </c>
      <c r="G162" s="6">
        <v>4</v>
      </c>
      <c r="H162" s="6">
        <v>90</v>
      </c>
      <c r="I162" s="6">
        <f t="shared" si="4"/>
        <v>360</v>
      </c>
    </row>
    <row r="163" spans="1:9">
      <c r="A163" s="29" t="s">
        <v>179</v>
      </c>
      <c r="B163" s="30"/>
      <c r="C163" s="30"/>
      <c r="D163" s="30"/>
      <c r="E163" s="31"/>
      <c r="F163" s="24" t="s">
        <v>7</v>
      </c>
      <c r="G163" s="6">
        <v>11</v>
      </c>
      <c r="H163" s="6">
        <v>190</v>
      </c>
      <c r="I163" s="6">
        <f t="shared" si="4"/>
        <v>2090</v>
      </c>
    </row>
    <row r="164" spans="1:9">
      <c r="A164" s="53" t="s">
        <v>182</v>
      </c>
      <c r="B164" s="54"/>
      <c r="C164" s="54"/>
      <c r="D164" s="54"/>
      <c r="E164" s="55"/>
      <c r="F164" s="24" t="s">
        <v>7</v>
      </c>
      <c r="G164" s="6">
        <v>1</v>
      </c>
      <c r="H164" s="6">
        <v>110</v>
      </c>
      <c r="I164" s="6">
        <f t="shared" si="4"/>
        <v>110</v>
      </c>
    </row>
    <row r="165" spans="1:9" ht="15.75" thickBot="1">
      <c r="A165" s="29" t="s">
        <v>183</v>
      </c>
      <c r="B165" s="30"/>
      <c r="C165" s="30"/>
      <c r="D165" s="30"/>
      <c r="E165" s="31"/>
      <c r="F165" s="24" t="s">
        <v>7</v>
      </c>
      <c r="G165" s="6">
        <v>3</v>
      </c>
      <c r="H165" s="10">
        <v>320</v>
      </c>
      <c r="I165" s="10">
        <f t="shared" si="4"/>
        <v>960</v>
      </c>
    </row>
    <row r="166" spans="1:9" ht="15.75" thickBot="1">
      <c r="A166" s="35" t="s">
        <v>186</v>
      </c>
      <c r="B166" s="36"/>
      <c r="C166" s="36"/>
      <c r="D166" s="36"/>
      <c r="E166" s="37"/>
      <c r="F166" s="27" t="s">
        <v>7</v>
      </c>
      <c r="G166" s="4">
        <v>1</v>
      </c>
      <c r="H166" s="28">
        <v>10350</v>
      </c>
      <c r="I166" s="27">
        <f t="shared" si="4"/>
        <v>10350</v>
      </c>
    </row>
    <row r="167" spans="1:9" ht="15.75" thickBot="1">
      <c r="A167" s="79" t="s">
        <v>185</v>
      </c>
      <c r="B167" s="80"/>
      <c r="C167" s="80"/>
      <c r="D167" s="80"/>
      <c r="E167" s="80"/>
      <c r="F167" s="80"/>
      <c r="G167" s="80"/>
      <c r="H167" s="81"/>
      <c r="I167" s="26">
        <f>(I168*5/100)</f>
        <v>2987</v>
      </c>
    </row>
    <row r="168" spans="1:9" ht="15.75" thickBot="1">
      <c r="A168" s="32" t="s">
        <v>8</v>
      </c>
      <c r="B168" s="33"/>
      <c r="C168" s="33"/>
      <c r="D168" s="33"/>
      <c r="E168" s="33"/>
      <c r="F168" s="33"/>
      <c r="G168" s="33"/>
      <c r="H168" s="34"/>
      <c r="I168" s="4">
        <f>SUM(I128:I165)-180</f>
        <v>59740</v>
      </c>
    </row>
    <row r="169" spans="1:9" ht="15.75" thickBot="1">
      <c r="A169" s="32" t="s">
        <v>187</v>
      </c>
      <c r="B169" s="33"/>
      <c r="C169" s="33"/>
      <c r="D169" s="33"/>
      <c r="E169" s="33"/>
      <c r="F169" s="33"/>
      <c r="G169" s="33"/>
      <c r="H169" s="34"/>
      <c r="I169" s="4">
        <f>I168-I167+400-200+I166</f>
        <v>67303</v>
      </c>
    </row>
    <row r="170" spans="1:9">
      <c r="A170" s="8"/>
      <c r="B170" s="8"/>
      <c r="C170" s="8"/>
      <c r="D170" s="8"/>
      <c r="E170" s="8"/>
    </row>
    <row r="171" spans="1:9" ht="15.75" thickBot="1">
      <c r="A171" s="8"/>
      <c r="B171" s="8"/>
      <c r="C171" s="8"/>
      <c r="D171" s="8"/>
      <c r="E171" s="8"/>
    </row>
    <row r="172" spans="1:9" ht="15.75" thickBot="1">
      <c r="A172" s="35" t="s">
        <v>17</v>
      </c>
      <c r="B172" s="36"/>
      <c r="C172" s="36"/>
      <c r="D172" s="36"/>
      <c r="E172" s="36"/>
      <c r="F172" s="36"/>
      <c r="G172" s="36"/>
      <c r="H172" s="36"/>
      <c r="I172" s="37"/>
    </row>
    <row r="173" spans="1:9" ht="15.75" thickBot="1">
      <c r="A173" s="35" t="s">
        <v>0</v>
      </c>
      <c r="B173" s="36"/>
      <c r="C173" s="36"/>
      <c r="D173" s="36"/>
      <c r="E173" s="37"/>
      <c r="F173" s="4" t="s">
        <v>4</v>
      </c>
      <c r="G173" s="4" t="s">
        <v>5</v>
      </c>
      <c r="H173" s="4" t="s">
        <v>2</v>
      </c>
      <c r="I173" s="4" t="s">
        <v>6</v>
      </c>
    </row>
    <row r="174" spans="1:9">
      <c r="A174" s="41" t="s">
        <v>190</v>
      </c>
      <c r="B174" s="42"/>
      <c r="C174" s="42"/>
      <c r="D174" s="42"/>
      <c r="E174" s="43"/>
      <c r="F174" s="12" t="s">
        <v>13</v>
      </c>
      <c r="G174" s="12">
        <v>170</v>
      </c>
      <c r="H174" s="12">
        <v>100</v>
      </c>
      <c r="I174" s="12">
        <f>H174*G174</f>
        <v>17000</v>
      </c>
    </row>
    <row r="175" spans="1:9">
      <c r="A175" s="72" t="s">
        <v>191</v>
      </c>
      <c r="B175" s="73"/>
      <c r="C175" s="73"/>
      <c r="D175" s="73"/>
      <c r="E175" s="74"/>
      <c r="F175" s="13" t="s">
        <v>13</v>
      </c>
      <c r="G175" s="13">
        <v>60</v>
      </c>
      <c r="H175" s="13">
        <v>100</v>
      </c>
      <c r="I175" s="13">
        <f t="shared" ref="I175:I249" si="5">H175*G175</f>
        <v>6000</v>
      </c>
    </row>
    <row r="176" spans="1:9">
      <c r="A176" s="72" t="s">
        <v>192</v>
      </c>
      <c r="B176" s="73"/>
      <c r="C176" s="73"/>
      <c r="D176" s="73"/>
      <c r="E176" s="74"/>
      <c r="F176" s="13" t="s">
        <v>7</v>
      </c>
      <c r="G176" s="13">
        <v>4</v>
      </c>
      <c r="H176" s="13">
        <v>1500</v>
      </c>
      <c r="I176" s="13">
        <f t="shared" si="5"/>
        <v>6000</v>
      </c>
    </row>
    <row r="177" spans="1:9">
      <c r="A177" s="72" t="s">
        <v>193</v>
      </c>
      <c r="B177" s="73"/>
      <c r="C177" s="73"/>
      <c r="D177" s="73"/>
      <c r="E177" s="74"/>
      <c r="F177" s="13" t="s">
        <v>7</v>
      </c>
      <c r="G177" s="13">
        <v>2</v>
      </c>
      <c r="H177" s="13">
        <v>1000</v>
      </c>
      <c r="I177" s="13">
        <f t="shared" si="5"/>
        <v>2000</v>
      </c>
    </row>
    <row r="178" spans="1:9">
      <c r="A178" s="72" t="s">
        <v>194</v>
      </c>
      <c r="B178" s="73"/>
      <c r="C178" s="73"/>
      <c r="D178" s="73"/>
      <c r="E178" s="74"/>
      <c r="F178" s="13" t="s">
        <v>7</v>
      </c>
      <c r="G178" s="13">
        <v>1</v>
      </c>
      <c r="H178" s="13">
        <v>3000</v>
      </c>
      <c r="I178" s="13">
        <f t="shared" si="5"/>
        <v>3000</v>
      </c>
    </row>
    <row r="179" spans="1:9">
      <c r="A179" s="72" t="s">
        <v>195</v>
      </c>
      <c r="B179" s="73"/>
      <c r="C179" s="73"/>
      <c r="D179" s="73"/>
      <c r="E179" s="74"/>
      <c r="F179" s="13" t="s">
        <v>7</v>
      </c>
      <c r="G179" s="13">
        <v>1</v>
      </c>
      <c r="H179" s="13">
        <v>2000</v>
      </c>
      <c r="I179" s="13">
        <f t="shared" si="5"/>
        <v>2000</v>
      </c>
    </row>
    <row r="180" spans="1:9">
      <c r="A180" s="72" t="s">
        <v>196</v>
      </c>
      <c r="B180" s="73"/>
      <c r="C180" s="73"/>
      <c r="D180" s="73"/>
      <c r="E180" s="74"/>
      <c r="F180" s="13" t="s">
        <v>7</v>
      </c>
      <c r="G180" s="13">
        <v>1</v>
      </c>
      <c r="H180" s="13">
        <v>2000</v>
      </c>
      <c r="I180" s="13">
        <f t="shared" si="5"/>
        <v>2000</v>
      </c>
    </row>
    <row r="181" spans="1:9">
      <c r="A181" s="72" t="s">
        <v>188</v>
      </c>
      <c r="B181" s="73"/>
      <c r="C181" s="73"/>
      <c r="D181" s="73"/>
      <c r="E181" s="74"/>
      <c r="F181" s="13" t="s">
        <v>13</v>
      </c>
      <c r="G181" s="13">
        <v>170</v>
      </c>
      <c r="H181" s="13">
        <v>88.235290000000006</v>
      </c>
      <c r="I181" s="13">
        <f t="shared" si="5"/>
        <v>14999.999300000001</v>
      </c>
    </row>
    <row r="182" spans="1:9">
      <c r="A182" s="72" t="s">
        <v>189</v>
      </c>
      <c r="B182" s="73"/>
      <c r="C182" s="73"/>
      <c r="D182" s="73"/>
      <c r="E182" s="74"/>
      <c r="F182" s="13" t="s">
        <v>13</v>
      </c>
      <c r="G182" s="13">
        <v>60</v>
      </c>
      <c r="H182" s="13">
        <v>150</v>
      </c>
      <c r="I182" s="13">
        <f t="shared" si="5"/>
        <v>9000</v>
      </c>
    </row>
    <row r="183" spans="1:9">
      <c r="A183" s="29" t="s">
        <v>82</v>
      </c>
      <c r="B183" s="30"/>
      <c r="C183" s="30"/>
      <c r="D183" s="30"/>
      <c r="E183" s="31"/>
      <c r="F183" s="6" t="s">
        <v>7</v>
      </c>
      <c r="G183" s="6">
        <v>8</v>
      </c>
      <c r="H183" s="6">
        <v>34.200000000000003</v>
      </c>
      <c r="I183" s="6">
        <f t="shared" si="5"/>
        <v>273.60000000000002</v>
      </c>
    </row>
    <row r="184" spans="1:9">
      <c r="A184" s="29" t="s">
        <v>83</v>
      </c>
      <c r="B184" s="30"/>
      <c r="C184" s="30"/>
      <c r="D184" s="30"/>
      <c r="E184" s="31"/>
      <c r="F184" s="6" t="s">
        <v>7</v>
      </c>
      <c r="G184" s="6">
        <v>1</v>
      </c>
      <c r="H184" s="6">
        <v>1476</v>
      </c>
      <c r="I184" s="6">
        <f t="shared" si="5"/>
        <v>1476</v>
      </c>
    </row>
    <row r="185" spans="1:9">
      <c r="A185" s="29" t="s">
        <v>34</v>
      </c>
      <c r="B185" s="30"/>
      <c r="C185" s="30"/>
      <c r="D185" s="30"/>
      <c r="E185" s="31"/>
      <c r="F185" s="6" t="s">
        <v>7</v>
      </c>
      <c r="G185" s="6">
        <v>5</v>
      </c>
      <c r="H185" s="6">
        <v>32.4</v>
      </c>
      <c r="I185" s="6">
        <f t="shared" si="5"/>
        <v>162</v>
      </c>
    </row>
    <row r="186" spans="1:9">
      <c r="A186" s="29" t="s">
        <v>35</v>
      </c>
      <c r="B186" s="30"/>
      <c r="C186" s="30"/>
      <c r="D186" s="30"/>
      <c r="E186" s="31"/>
      <c r="F186" s="6" t="s">
        <v>7</v>
      </c>
      <c r="G186" s="6">
        <v>2</v>
      </c>
      <c r="H186" s="6">
        <v>58.5</v>
      </c>
      <c r="I186" s="6">
        <f t="shared" si="5"/>
        <v>117</v>
      </c>
    </row>
    <row r="187" spans="1:9">
      <c r="A187" s="29" t="s">
        <v>33</v>
      </c>
      <c r="B187" s="30"/>
      <c r="C187" s="30"/>
      <c r="D187" s="30"/>
      <c r="E187" s="31"/>
      <c r="F187" s="6" t="s">
        <v>7</v>
      </c>
      <c r="G187" s="6">
        <v>5</v>
      </c>
      <c r="H187" s="6">
        <v>49.72</v>
      </c>
      <c r="I187" s="6">
        <f t="shared" si="5"/>
        <v>248.6</v>
      </c>
    </row>
    <row r="188" spans="1:9">
      <c r="A188" s="29" t="s">
        <v>32</v>
      </c>
      <c r="B188" s="30"/>
      <c r="C188" s="30"/>
      <c r="D188" s="30"/>
      <c r="E188" s="31"/>
      <c r="F188" s="6" t="s">
        <v>7</v>
      </c>
      <c r="G188" s="6">
        <v>2</v>
      </c>
      <c r="H188" s="6">
        <v>93.6</v>
      </c>
      <c r="I188" s="6">
        <f t="shared" ref="I188" si="6">H188*G188</f>
        <v>187.2</v>
      </c>
    </row>
    <row r="189" spans="1:9">
      <c r="A189" s="29" t="s">
        <v>29</v>
      </c>
      <c r="B189" s="30"/>
      <c r="C189" s="30"/>
      <c r="D189" s="30"/>
      <c r="E189" s="31"/>
      <c r="F189" s="6" t="s">
        <v>7</v>
      </c>
      <c r="G189" s="6">
        <v>4</v>
      </c>
      <c r="H189" s="6">
        <v>73</v>
      </c>
      <c r="I189" s="6">
        <f t="shared" si="5"/>
        <v>292</v>
      </c>
    </row>
    <row r="190" spans="1:9">
      <c r="A190" s="29" t="s">
        <v>31</v>
      </c>
      <c r="B190" s="30"/>
      <c r="C190" s="30"/>
      <c r="D190" s="30"/>
      <c r="E190" s="31"/>
      <c r="F190" s="6" t="s">
        <v>7</v>
      </c>
      <c r="G190" s="6">
        <v>9</v>
      </c>
      <c r="H190" s="6">
        <v>30.74</v>
      </c>
      <c r="I190" s="6">
        <f t="shared" si="5"/>
        <v>276.65999999999997</v>
      </c>
    </row>
    <row r="191" spans="1:9">
      <c r="A191" s="29" t="s">
        <v>30</v>
      </c>
      <c r="B191" s="30"/>
      <c r="C191" s="30"/>
      <c r="D191" s="30"/>
      <c r="E191" s="31"/>
      <c r="F191" s="6" t="s">
        <v>7</v>
      </c>
      <c r="G191" s="6">
        <v>1</v>
      </c>
      <c r="H191" s="6">
        <v>45</v>
      </c>
      <c r="I191" s="6">
        <f t="shared" si="5"/>
        <v>45</v>
      </c>
    </row>
    <row r="192" spans="1:9">
      <c r="A192" s="29" t="s">
        <v>36</v>
      </c>
      <c r="B192" s="30"/>
      <c r="C192" s="30"/>
      <c r="D192" s="30"/>
      <c r="E192" s="31"/>
      <c r="F192" s="6" t="s">
        <v>3</v>
      </c>
      <c r="G192" s="6">
        <v>0.8</v>
      </c>
      <c r="H192" s="6">
        <v>276</v>
      </c>
      <c r="I192" s="6">
        <f t="shared" si="5"/>
        <v>220.8</v>
      </c>
    </row>
    <row r="193" spans="1:9">
      <c r="A193" s="29" t="s">
        <v>37</v>
      </c>
      <c r="B193" s="30"/>
      <c r="C193" s="30"/>
      <c r="D193" s="30"/>
      <c r="E193" s="31"/>
      <c r="F193" s="6" t="s">
        <v>7</v>
      </c>
      <c r="G193" s="6">
        <v>1</v>
      </c>
      <c r="H193" s="6">
        <v>30</v>
      </c>
      <c r="I193" s="6">
        <f t="shared" si="5"/>
        <v>30</v>
      </c>
    </row>
    <row r="194" spans="1:9">
      <c r="A194" s="29" t="s">
        <v>38</v>
      </c>
      <c r="B194" s="30"/>
      <c r="C194" s="30"/>
      <c r="D194" s="30"/>
      <c r="E194" s="31"/>
      <c r="F194" s="6" t="s">
        <v>7</v>
      </c>
      <c r="G194" s="6">
        <v>1</v>
      </c>
      <c r="H194" s="6">
        <v>79</v>
      </c>
      <c r="I194" s="6">
        <f t="shared" si="5"/>
        <v>79</v>
      </c>
    </row>
    <row r="195" spans="1:9">
      <c r="A195" s="29" t="s">
        <v>39</v>
      </c>
      <c r="B195" s="30"/>
      <c r="C195" s="30"/>
      <c r="D195" s="30"/>
      <c r="E195" s="31"/>
      <c r="F195" s="6" t="s">
        <v>7</v>
      </c>
      <c r="G195" s="6">
        <v>5</v>
      </c>
      <c r="H195" s="6">
        <v>179</v>
      </c>
      <c r="I195" s="6">
        <f t="shared" si="5"/>
        <v>895</v>
      </c>
    </row>
    <row r="196" spans="1:9">
      <c r="A196" s="29" t="s">
        <v>40</v>
      </c>
      <c r="B196" s="30"/>
      <c r="C196" s="30"/>
      <c r="D196" s="30"/>
      <c r="E196" s="31"/>
      <c r="F196" s="6" t="s">
        <v>7</v>
      </c>
      <c r="G196" s="6">
        <v>6</v>
      </c>
      <c r="H196" s="6">
        <v>59.52</v>
      </c>
      <c r="I196" s="6">
        <f t="shared" si="5"/>
        <v>357.12</v>
      </c>
    </row>
    <row r="197" spans="1:9">
      <c r="A197" s="29" t="s">
        <v>41</v>
      </c>
      <c r="B197" s="30"/>
      <c r="C197" s="30"/>
      <c r="D197" s="30"/>
      <c r="E197" s="31"/>
      <c r="F197" s="6" t="s">
        <v>7</v>
      </c>
      <c r="G197" s="6">
        <v>2</v>
      </c>
      <c r="H197" s="6">
        <v>38.700000000000003</v>
      </c>
      <c r="I197" s="6">
        <f t="shared" si="5"/>
        <v>77.400000000000006</v>
      </c>
    </row>
    <row r="198" spans="1:9">
      <c r="A198" s="29" t="s">
        <v>42</v>
      </c>
      <c r="B198" s="30"/>
      <c r="C198" s="30"/>
      <c r="D198" s="30"/>
      <c r="E198" s="31"/>
      <c r="F198" s="6" t="s">
        <v>7</v>
      </c>
      <c r="G198" s="6">
        <v>3</v>
      </c>
      <c r="H198" s="6">
        <v>131.81</v>
      </c>
      <c r="I198" s="6">
        <f t="shared" si="5"/>
        <v>395.43</v>
      </c>
    </row>
    <row r="199" spans="1:9">
      <c r="A199" s="29" t="s">
        <v>43</v>
      </c>
      <c r="B199" s="30"/>
      <c r="C199" s="30"/>
      <c r="D199" s="30"/>
      <c r="E199" s="31"/>
      <c r="F199" s="6" t="s">
        <v>27</v>
      </c>
      <c r="G199" s="6">
        <v>1</v>
      </c>
      <c r="H199" s="6">
        <v>746.9</v>
      </c>
      <c r="I199" s="6">
        <f t="shared" ref="I199" si="7">H199*G199</f>
        <v>746.9</v>
      </c>
    </row>
    <row r="200" spans="1:9">
      <c r="A200" s="29" t="s">
        <v>44</v>
      </c>
      <c r="B200" s="30"/>
      <c r="C200" s="30"/>
      <c r="D200" s="30"/>
      <c r="E200" s="31"/>
      <c r="F200" s="6" t="s">
        <v>27</v>
      </c>
      <c r="G200" s="6">
        <v>4</v>
      </c>
      <c r="H200" s="6">
        <v>960.3</v>
      </c>
      <c r="I200" s="6">
        <f t="shared" si="5"/>
        <v>3841.2</v>
      </c>
    </row>
    <row r="201" spans="1:9">
      <c r="A201" s="29" t="s">
        <v>45</v>
      </c>
      <c r="B201" s="30"/>
      <c r="C201" s="30"/>
      <c r="D201" s="30"/>
      <c r="E201" s="31"/>
      <c r="F201" s="6" t="s">
        <v>27</v>
      </c>
      <c r="G201" s="6">
        <v>1</v>
      </c>
      <c r="H201" s="6">
        <v>1410</v>
      </c>
      <c r="I201" s="6">
        <f t="shared" ref="I201" si="8">H201*G201</f>
        <v>1410</v>
      </c>
    </row>
    <row r="202" spans="1:9">
      <c r="A202" s="29" t="s">
        <v>46</v>
      </c>
      <c r="B202" s="30"/>
      <c r="C202" s="30"/>
      <c r="D202" s="30"/>
      <c r="E202" s="31"/>
      <c r="F202" s="6" t="s">
        <v>27</v>
      </c>
      <c r="G202" s="6">
        <v>3</v>
      </c>
      <c r="H202" s="6">
        <v>1320</v>
      </c>
      <c r="I202" s="6">
        <f t="shared" si="5"/>
        <v>3960</v>
      </c>
    </row>
    <row r="203" spans="1:9">
      <c r="A203" s="29" t="s">
        <v>47</v>
      </c>
      <c r="B203" s="30"/>
      <c r="C203" s="30"/>
      <c r="D203" s="30"/>
      <c r="E203" s="31"/>
      <c r="F203" s="6" t="s">
        <v>27</v>
      </c>
      <c r="G203" s="6">
        <v>4</v>
      </c>
      <c r="H203" s="6">
        <v>835</v>
      </c>
      <c r="I203" s="6">
        <f t="shared" si="5"/>
        <v>3340</v>
      </c>
    </row>
    <row r="204" spans="1:9">
      <c r="A204" s="29" t="s">
        <v>48</v>
      </c>
      <c r="B204" s="30"/>
      <c r="C204" s="30"/>
      <c r="D204" s="30"/>
      <c r="E204" s="31"/>
      <c r="F204" s="6" t="s">
        <v>27</v>
      </c>
      <c r="G204" s="6">
        <v>3</v>
      </c>
      <c r="H204" s="6">
        <v>620.79999999999995</v>
      </c>
      <c r="I204" s="6">
        <f t="shared" ref="I204:I205" si="9">H204*G204</f>
        <v>1862.3999999999999</v>
      </c>
    </row>
    <row r="205" spans="1:9">
      <c r="A205" s="29" t="s">
        <v>49</v>
      </c>
      <c r="B205" s="30"/>
      <c r="C205" s="30"/>
      <c r="D205" s="30"/>
      <c r="E205" s="31"/>
      <c r="F205" s="6" t="s">
        <v>27</v>
      </c>
      <c r="G205" s="6">
        <v>5</v>
      </c>
      <c r="H205" s="6">
        <v>620.79999999999995</v>
      </c>
      <c r="I205" s="6">
        <f t="shared" si="9"/>
        <v>3104</v>
      </c>
    </row>
    <row r="206" spans="1:9">
      <c r="A206" s="29" t="s">
        <v>50</v>
      </c>
      <c r="B206" s="30"/>
      <c r="C206" s="30"/>
      <c r="D206" s="30"/>
      <c r="E206" s="31"/>
      <c r="F206" s="6" t="s">
        <v>27</v>
      </c>
      <c r="G206" s="6">
        <v>3</v>
      </c>
      <c r="H206" s="6">
        <v>451.05</v>
      </c>
      <c r="I206" s="6">
        <f t="shared" si="5"/>
        <v>1353.15</v>
      </c>
    </row>
    <row r="207" spans="1:9">
      <c r="A207" s="29" t="s">
        <v>51</v>
      </c>
      <c r="B207" s="30"/>
      <c r="C207" s="30"/>
      <c r="D207" s="30"/>
      <c r="E207" s="31"/>
      <c r="F207" s="6" t="s">
        <v>27</v>
      </c>
      <c r="G207" s="6">
        <v>2</v>
      </c>
      <c r="H207" s="6">
        <v>500</v>
      </c>
      <c r="I207" s="6">
        <f t="shared" si="5"/>
        <v>1000</v>
      </c>
    </row>
    <row r="208" spans="1:9">
      <c r="A208" s="29" t="s">
        <v>52</v>
      </c>
      <c r="B208" s="30"/>
      <c r="C208" s="30"/>
      <c r="D208" s="30"/>
      <c r="E208" s="31"/>
      <c r="F208" s="6" t="s">
        <v>27</v>
      </c>
      <c r="G208" s="6">
        <v>5</v>
      </c>
      <c r="H208" s="6">
        <v>1115.5</v>
      </c>
      <c r="I208" s="6">
        <f t="shared" si="5"/>
        <v>5577.5</v>
      </c>
    </row>
    <row r="209" spans="1:9">
      <c r="A209" s="29" t="s">
        <v>53</v>
      </c>
      <c r="B209" s="30"/>
      <c r="C209" s="30"/>
      <c r="D209" s="30"/>
      <c r="E209" s="31"/>
      <c r="F209" s="6" t="s">
        <v>7</v>
      </c>
      <c r="G209" s="6">
        <v>3</v>
      </c>
      <c r="H209" s="6">
        <v>320.10000000000002</v>
      </c>
      <c r="I209" s="6">
        <f t="shared" si="5"/>
        <v>960.30000000000007</v>
      </c>
    </row>
    <row r="210" spans="1:9">
      <c r="A210" s="29" t="s">
        <v>54</v>
      </c>
      <c r="B210" s="30"/>
      <c r="C210" s="30"/>
      <c r="D210" s="30"/>
      <c r="E210" s="31"/>
      <c r="F210" s="6" t="s">
        <v>7</v>
      </c>
      <c r="G210" s="6">
        <v>3</v>
      </c>
      <c r="H210" s="6">
        <v>185</v>
      </c>
      <c r="I210" s="6">
        <f t="shared" si="5"/>
        <v>555</v>
      </c>
    </row>
    <row r="211" spans="1:9">
      <c r="A211" s="29" t="s">
        <v>55</v>
      </c>
      <c r="B211" s="30"/>
      <c r="C211" s="30"/>
      <c r="D211" s="30"/>
      <c r="E211" s="31"/>
      <c r="F211" s="6" t="s">
        <v>7</v>
      </c>
      <c r="G211" s="6">
        <v>12</v>
      </c>
      <c r="H211" s="6">
        <v>30</v>
      </c>
      <c r="I211" s="6">
        <f t="shared" si="5"/>
        <v>360</v>
      </c>
    </row>
    <row r="212" spans="1:9">
      <c r="A212" s="29" t="s">
        <v>58</v>
      </c>
      <c r="B212" s="30"/>
      <c r="C212" s="30"/>
      <c r="D212" s="30"/>
      <c r="E212" s="31"/>
      <c r="F212" s="6" t="s">
        <v>7</v>
      </c>
      <c r="G212" s="6">
        <v>2</v>
      </c>
      <c r="H212" s="6">
        <v>78</v>
      </c>
      <c r="I212" s="6">
        <f t="shared" si="5"/>
        <v>156</v>
      </c>
    </row>
    <row r="213" spans="1:9">
      <c r="A213" s="29" t="s">
        <v>56</v>
      </c>
      <c r="B213" s="30"/>
      <c r="C213" s="30"/>
      <c r="D213" s="30"/>
      <c r="E213" s="31"/>
      <c r="F213" s="6" t="s">
        <v>7</v>
      </c>
      <c r="G213" s="6">
        <v>2</v>
      </c>
      <c r="H213" s="6">
        <v>50</v>
      </c>
      <c r="I213" s="6">
        <f t="shared" si="5"/>
        <v>100</v>
      </c>
    </row>
    <row r="214" spans="1:9">
      <c r="A214" s="29" t="s">
        <v>57</v>
      </c>
      <c r="B214" s="30"/>
      <c r="C214" s="30"/>
      <c r="D214" s="30"/>
      <c r="E214" s="31"/>
      <c r="F214" s="6" t="s">
        <v>7</v>
      </c>
      <c r="G214" s="6">
        <v>11</v>
      </c>
      <c r="H214" s="6">
        <v>34</v>
      </c>
      <c r="I214" s="6">
        <f t="shared" si="5"/>
        <v>374</v>
      </c>
    </row>
    <row r="215" spans="1:9">
      <c r="A215" s="29" t="s">
        <v>57</v>
      </c>
      <c r="B215" s="30"/>
      <c r="C215" s="30"/>
      <c r="D215" s="30"/>
      <c r="E215" s="31"/>
      <c r="F215" s="6" t="s">
        <v>7</v>
      </c>
      <c r="G215" s="6">
        <v>11</v>
      </c>
      <c r="H215" s="6">
        <v>34</v>
      </c>
      <c r="I215" s="6">
        <f t="shared" si="5"/>
        <v>374</v>
      </c>
    </row>
    <row r="216" spans="1:9">
      <c r="A216" s="29" t="s">
        <v>57</v>
      </c>
      <c r="B216" s="30"/>
      <c r="C216" s="30"/>
      <c r="D216" s="30"/>
      <c r="E216" s="31"/>
      <c r="F216" s="6" t="s">
        <v>7</v>
      </c>
      <c r="G216" s="6">
        <v>14</v>
      </c>
      <c r="H216" s="6">
        <v>19</v>
      </c>
      <c r="I216" s="6">
        <f t="shared" si="5"/>
        <v>266</v>
      </c>
    </row>
    <row r="217" spans="1:9">
      <c r="A217" s="29" t="s">
        <v>57</v>
      </c>
      <c r="B217" s="30"/>
      <c r="C217" s="30"/>
      <c r="D217" s="30"/>
      <c r="E217" s="31"/>
      <c r="F217" s="6" t="s">
        <v>7</v>
      </c>
      <c r="G217" s="6">
        <v>10</v>
      </c>
      <c r="H217" s="6">
        <v>26</v>
      </c>
      <c r="I217" s="6">
        <f t="shared" si="5"/>
        <v>260</v>
      </c>
    </row>
    <row r="218" spans="1:9">
      <c r="A218" s="29" t="s">
        <v>59</v>
      </c>
      <c r="B218" s="30"/>
      <c r="C218" s="30"/>
      <c r="D218" s="30"/>
      <c r="E218" s="31"/>
      <c r="F218" s="6" t="s">
        <v>7</v>
      </c>
      <c r="G218" s="6">
        <v>1</v>
      </c>
      <c r="H218" s="6">
        <v>70</v>
      </c>
      <c r="I218" s="6">
        <f t="shared" si="5"/>
        <v>70</v>
      </c>
    </row>
    <row r="219" spans="1:9">
      <c r="A219" s="29" t="s">
        <v>59</v>
      </c>
      <c r="B219" s="30"/>
      <c r="C219" s="30"/>
      <c r="D219" s="30"/>
      <c r="E219" s="31"/>
      <c r="F219" s="6" t="s">
        <v>7</v>
      </c>
      <c r="G219" s="6">
        <v>3</v>
      </c>
      <c r="H219" s="6">
        <v>121</v>
      </c>
      <c r="I219" s="6">
        <f t="shared" si="5"/>
        <v>363</v>
      </c>
    </row>
    <row r="220" spans="1:9">
      <c r="A220" s="29" t="s">
        <v>59</v>
      </c>
      <c r="B220" s="30"/>
      <c r="C220" s="30"/>
      <c r="D220" s="30"/>
      <c r="E220" s="31"/>
      <c r="F220" s="6" t="s">
        <v>7</v>
      </c>
      <c r="G220" s="6">
        <v>1</v>
      </c>
      <c r="H220" s="6">
        <v>86</v>
      </c>
      <c r="I220" s="6">
        <f t="shared" si="5"/>
        <v>86</v>
      </c>
    </row>
    <row r="221" spans="1:9">
      <c r="A221" s="29" t="s">
        <v>60</v>
      </c>
      <c r="B221" s="30"/>
      <c r="C221" s="30"/>
      <c r="D221" s="30"/>
      <c r="E221" s="31"/>
      <c r="F221" s="6" t="s">
        <v>20</v>
      </c>
      <c r="G221" s="6">
        <v>2</v>
      </c>
      <c r="H221" s="6">
        <v>351</v>
      </c>
      <c r="I221" s="6">
        <f t="shared" si="5"/>
        <v>702</v>
      </c>
    </row>
    <row r="222" spans="1:9">
      <c r="A222" s="29" t="s">
        <v>61</v>
      </c>
      <c r="B222" s="30"/>
      <c r="C222" s="30"/>
      <c r="D222" s="30"/>
      <c r="E222" s="31"/>
      <c r="F222" s="6" t="s">
        <v>20</v>
      </c>
      <c r="G222" s="6">
        <v>16</v>
      </c>
      <c r="H222" s="6">
        <v>454.5</v>
      </c>
      <c r="I222" s="6">
        <f t="shared" si="5"/>
        <v>7272</v>
      </c>
    </row>
    <row r="223" spans="1:9">
      <c r="A223" s="29" t="s">
        <v>62</v>
      </c>
      <c r="B223" s="30"/>
      <c r="C223" s="30"/>
      <c r="D223" s="30"/>
      <c r="E223" s="31"/>
      <c r="F223" s="6" t="s">
        <v>20</v>
      </c>
      <c r="G223" s="6">
        <v>5</v>
      </c>
      <c r="H223" s="6">
        <v>612</v>
      </c>
      <c r="I223" s="6">
        <f t="shared" si="5"/>
        <v>3060</v>
      </c>
    </row>
    <row r="224" spans="1:9">
      <c r="A224" s="29" t="s">
        <v>63</v>
      </c>
      <c r="B224" s="30"/>
      <c r="C224" s="30"/>
      <c r="D224" s="30"/>
      <c r="E224" s="31"/>
      <c r="F224" s="6" t="s">
        <v>21</v>
      </c>
      <c r="G224" s="6">
        <v>3</v>
      </c>
      <c r="H224" s="6">
        <v>840.96</v>
      </c>
      <c r="I224" s="6">
        <f t="shared" si="5"/>
        <v>2522.88</v>
      </c>
    </row>
    <row r="225" spans="1:9">
      <c r="A225" s="29" t="s">
        <v>64</v>
      </c>
      <c r="B225" s="30"/>
      <c r="C225" s="30"/>
      <c r="D225" s="30"/>
      <c r="E225" s="31"/>
      <c r="F225" s="6" t="s">
        <v>7</v>
      </c>
      <c r="G225" s="6">
        <v>4</v>
      </c>
      <c r="H225" s="6">
        <v>358.2</v>
      </c>
      <c r="I225" s="6">
        <f t="shared" si="5"/>
        <v>1432.8</v>
      </c>
    </row>
    <row r="226" spans="1:9">
      <c r="A226" s="29" t="s">
        <v>65</v>
      </c>
      <c r="B226" s="30"/>
      <c r="C226" s="30"/>
      <c r="D226" s="30"/>
      <c r="E226" s="31"/>
      <c r="F226" s="6" t="s">
        <v>7</v>
      </c>
      <c r="G226" s="6">
        <v>2</v>
      </c>
      <c r="H226" s="6">
        <v>211.5</v>
      </c>
      <c r="I226" s="6">
        <f t="shared" si="5"/>
        <v>423</v>
      </c>
    </row>
    <row r="227" spans="1:9">
      <c r="A227" s="29" t="s">
        <v>66</v>
      </c>
      <c r="B227" s="30"/>
      <c r="C227" s="30"/>
      <c r="D227" s="30"/>
      <c r="E227" s="31"/>
      <c r="F227" s="6" t="s">
        <v>21</v>
      </c>
      <c r="G227" s="6">
        <v>4</v>
      </c>
      <c r="H227" s="6">
        <v>265.5</v>
      </c>
      <c r="I227" s="6">
        <f t="shared" si="5"/>
        <v>1062</v>
      </c>
    </row>
    <row r="228" spans="1:9">
      <c r="A228" s="29" t="s">
        <v>67</v>
      </c>
      <c r="B228" s="30"/>
      <c r="C228" s="30"/>
      <c r="D228" s="30"/>
      <c r="E228" s="31"/>
      <c r="F228" s="6" t="s">
        <v>7</v>
      </c>
      <c r="G228" s="6">
        <v>15</v>
      </c>
      <c r="H228" s="6">
        <v>20.7</v>
      </c>
      <c r="I228" s="6">
        <f t="shared" si="5"/>
        <v>310.5</v>
      </c>
    </row>
    <row r="229" spans="1:9">
      <c r="A229" s="29" t="s">
        <v>68</v>
      </c>
      <c r="B229" s="30"/>
      <c r="C229" s="30"/>
      <c r="D229" s="30"/>
      <c r="E229" s="31"/>
      <c r="F229" s="6" t="s">
        <v>7</v>
      </c>
      <c r="G229" s="6">
        <v>7</v>
      </c>
      <c r="H229" s="6">
        <v>31.95</v>
      </c>
      <c r="I229" s="6">
        <f t="shared" si="5"/>
        <v>223.65</v>
      </c>
    </row>
    <row r="230" spans="1:9">
      <c r="A230" s="29" t="s">
        <v>69</v>
      </c>
      <c r="B230" s="30"/>
      <c r="C230" s="30"/>
      <c r="D230" s="30"/>
      <c r="E230" s="31"/>
      <c r="F230" s="6" t="s">
        <v>7</v>
      </c>
      <c r="G230" s="6">
        <v>7</v>
      </c>
      <c r="H230" s="6">
        <v>50.85</v>
      </c>
      <c r="I230" s="6">
        <f t="shared" si="5"/>
        <v>355.95</v>
      </c>
    </row>
    <row r="231" spans="1:9">
      <c r="A231" s="29" t="s">
        <v>70</v>
      </c>
      <c r="B231" s="30"/>
      <c r="C231" s="30"/>
      <c r="D231" s="30"/>
      <c r="E231" s="31"/>
      <c r="F231" s="6" t="s">
        <v>7</v>
      </c>
      <c r="G231" s="6">
        <v>50</v>
      </c>
      <c r="H231" s="6">
        <v>0.18</v>
      </c>
      <c r="I231" s="6">
        <f t="shared" si="5"/>
        <v>9</v>
      </c>
    </row>
    <row r="232" spans="1:9">
      <c r="A232" s="29" t="s">
        <v>70</v>
      </c>
      <c r="B232" s="30"/>
      <c r="C232" s="30"/>
      <c r="D232" s="30"/>
      <c r="E232" s="31"/>
      <c r="F232" s="6" t="s">
        <v>7</v>
      </c>
      <c r="G232" s="6">
        <v>500</v>
      </c>
      <c r="H232" s="6">
        <v>0.14000000000000001</v>
      </c>
      <c r="I232" s="6">
        <f t="shared" si="5"/>
        <v>70</v>
      </c>
    </row>
    <row r="233" spans="1:9">
      <c r="A233" s="29" t="s">
        <v>71</v>
      </c>
      <c r="B233" s="30"/>
      <c r="C233" s="30"/>
      <c r="D233" s="30"/>
      <c r="E233" s="31"/>
      <c r="F233" s="6" t="s">
        <v>7</v>
      </c>
      <c r="G233" s="6">
        <v>1</v>
      </c>
      <c r="H233" s="6">
        <v>47.7</v>
      </c>
      <c r="I233" s="6">
        <f t="shared" si="5"/>
        <v>47.7</v>
      </c>
    </row>
    <row r="234" spans="1:9">
      <c r="A234" s="29" t="s">
        <v>72</v>
      </c>
      <c r="B234" s="30"/>
      <c r="C234" s="30"/>
      <c r="D234" s="30"/>
      <c r="E234" s="31"/>
      <c r="F234" s="6" t="s">
        <v>7</v>
      </c>
      <c r="G234" s="6">
        <v>100</v>
      </c>
      <c r="H234" s="6">
        <v>0.59</v>
      </c>
      <c r="I234" s="6">
        <f t="shared" si="5"/>
        <v>59</v>
      </c>
    </row>
    <row r="235" spans="1:9">
      <c r="A235" s="29" t="s">
        <v>72</v>
      </c>
      <c r="B235" s="30"/>
      <c r="C235" s="30"/>
      <c r="D235" s="30"/>
      <c r="E235" s="31"/>
      <c r="F235" s="6" t="s">
        <v>7</v>
      </c>
      <c r="G235" s="6">
        <v>100</v>
      </c>
      <c r="H235" s="6">
        <v>0.57999999999999996</v>
      </c>
      <c r="I235" s="6">
        <f t="shared" si="5"/>
        <v>57.999999999999993</v>
      </c>
    </row>
    <row r="236" spans="1:9">
      <c r="A236" s="29" t="s">
        <v>73</v>
      </c>
      <c r="B236" s="30"/>
      <c r="C236" s="30"/>
      <c r="D236" s="30"/>
      <c r="E236" s="31"/>
      <c r="F236" s="6" t="s">
        <v>7</v>
      </c>
      <c r="G236" s="6">
        <v>200</v>
      </c>
      <c r="H236" s="6">
        <v>0.18</v>
      </c>
      <c r="I236" s="6">
        <f t="shared" si="5"/>
        <v>36</v>
      </c>
    </row>
    <row r="237" spans="1:9">
      <c r="A237" s="29" t="s">
        <v>74</v>
      </c>
      <c r="B237" s="30"/>
      <c r="C237" s="30"/>
      <c r="D237" s="30"/>
      <c r="E237" s="31"/>
      <c r="F237" s="6" t="s">
        <v>20</v>
      </c>
      <c r="G237" s="6">
        <v>11</v>
      </c>
      <c r="H237" s="6">
        <v>135</v>
      </c>
      <c r="I237" s="6">
        <f t="shared" si="5"/>
        <v>1485</v>
      </c>
    </row>
    <row r="238" spans="1:9">
      <c r="A238" s="29" t="s">
        <v>75</v>
      </c>
      <c r="B238" s="30"/>
      <c r="C238" s="30"/>
      <c r="D238" s="30"/>
      <c r="E238" s="31"/>
      <c r="F238" s="6" t="s">
        <v>7</v>
      </c>
      <c r="G238" s="6">
        <v>1</v>
      </c>
      <c r="H238" s="6">
        <v>103.95</v>
      </c>
      <c r="I238" s="6">
        <f t="shared" si="5"/>
        <v>103.95</v>
      </c>
    </row>
    <row r="239" spans="1:9">
      <c r="A239" s="29" t="s">
        <v>76</v>
      </c>
      <c r="B239" s="30"/>
      <c r="C239" s="30"/>
      <c r="D239" s="30"/>
      <c r="E239" s="31"/>
      <c r="F239" s="6" t="s">
        <v>28</v>
      </c>
      <c r="G239" s="6">
        <v>1</v>
      </c>
      <c r="H239" s="6">
        <v>52.2</v>
      </c>
      <c r="I239" s="6">
        <f t="shared" si="5"/>
        <v>52.2</v>
      </c>
    </row>
    <row r="240" spans="1:9">
      <c r="A240" s="29" t="s">
        <v>77</v>
      </c>
      <c r="B240" s="30"/>
      <c r="C240" s="30"/>
      <c r="D240" s="30"/>
      <c r="E240" s="31"/>
      <c r="F240" s="6" t="s">
        <v>28</v>
      </c>
      <c r="G240" s="6">
        <v>1</v>
      </c>
      <c r="H240" s="6">
        <v>52.2</v>
      </c>
      <c r="I240" s="6">
        <f t="shared" si="5"/>
        <v>52.2</v>
      </c>
    </row>
    <row r="241" spans="1:9">
      <c r="A241" s="29" t="s">
        <v>78</v>
      </c>
      <c r="B241" s="30"/>
      <c r="C241" s="30"/>
      <c r="D241" s="30"/>
      <c r="E241" s="31"/>
      <c r="F241" s="6" t="s">
        <v>3</v>
      </c>
      <c r="G241" s="6">
        <v>1</v>
      </c>
      <c r="H241" s="6">
        <v>108.9</v>
      </c>
      <c r="I241" s="6">
        <f t="shared" si="5"/>
        <v>108.9</v>
      </c>
    </row>
    <row r="242" spans="1:9">
      <c r="A242" s="29" t="s">
        <v>161</v>
      </c>
      <c r="B242" s="30"/>
      <c r="C242" s="30"/>
      <c r="D242" s="30"/>
      <c r="E242" s="31"/>
      <c r="F242" s="6" t="s">
        <v>7</v>
      </c>
      <c r="G242" s="6">
        <v>1</v>
      </c>
      <c r="H242" s="6">
        <v>240.3</v>
      </c>
      <c r="I242" s="6">
        <f t="shared" si="5"/>
        <v>240.3</v>
      </c>
    </row>
    <row r="243" spans="1:9">
      <c r="A243" s="29" t="s">
        <v>163</v>
      </c>
      <c r="B243" s="30"/>
      <c r="C243" s="30"/>
      <c r="D243" s="30"/>
      <c r="E243" s="31"/>
      <c r="F243" s="6" t="s">
        <v>7</v>
      </c>
      <c r="G243" s="6">
        <v>1</v>
      </c>
      <c r="H243" s="6">
        <v>215</v>
      </c>
      <c r="I243" s="6">
        <f t="shared" si="5"/>
        <v>215</v>
      </c>
    </row>
    <row r="244" spans="1:9">
      <c r="A244" s="29" t="s">
        <v>162</v>
      </c>
      <c r="B244" s="30"/>
      <c r="C244" s="30"/>
      <c r="D244" s="30"/>
      <c r="E244" s="31"/>
      <c r="F244" s="6" t="s">
        <v>7</v>
      </c>
      <c r="G244" s="6">
        <v>3</v>
      </c>
      <c r="H244" s="6">
        <v>50</v>
      </c>
      <c r="I244" s="6">
        <f t="shared" si="5"/>
        <v>150</v>
      </c>
    </row>
    <row r="245" spans="1:9">
      <c r="A245" s="29" t="s">
        <v>79</v>
      </c>
      <c r="B245" s="30"/>
      <c r="C245" s="30"/>
      <c r="D245" s="30"/>
      <c r="E245" s="31"/>
      <c r="F245" s="6" t="s">
        <v>7</v>
      </c>
      <c r="G245" s="6">
        <v>15</v>
      </c>
      <c r="H245" s="6">
        <v>6.3</v>
      </c>
      <c r="I245" s="6">
        <f t="shared" si="5"/>
        <v>94.5</v>
      </c>
    </row>
    <row r="246" spans="1:9">
      <c r="A246" s="29" t="s">
        <v>129</v>
      </c>
      <c r="B246" s="30"/>
      <c r="C246" s="30"/>
      <c r="D246" s="30"/>
      <c r="E246" s="31"/>
      <c r="F246" s="6" t="s">
        <v>7</v>
      </c>
      <c r="G246" s="6">
        <v>2</v>
      </c>
      <c r="H246" s="6">
        <v>300</v>
      </c>
      <c r="I246" s="6">
        <f t="shared" si="5"/>
        <v>600</v>
      </c>
    </row>
    <row r="247" spans="1:9">
      <c r="A247" s="29" t="s">
        <v>80</v>
      </c>
      <c r="B247" s="30"/>
      <c r="C247" s="30"/>
      <c r="D247" s="30"/>
      <c r="E247" s="31"/>
      <c r="F247" s="6" t="s">
        <v>7</v>
      </c>
      <c r="G247" s="6">
        <v>1</v>
      </c>
      <c r="H247" s="6">
        <v>600</v>
      </c>
      <c r="I247" s="6">
        <f t="shared" si="5"/>
        <v>600</v>
      </c>
    </row>
    <row r="248" spans="1:9" ht="15.75" thickBot="1">
      <c r="A248" s="32" t="s">
        <v>81</v>
      </c>
      <c r="B248" s="33"/>
      <c r="C248" s="33"/>
      <c r="D248" s="33"/>
      <c r="E248" s="34"/>
      <c r="F248" s="6" t="s">
        <v>7</v>
      </c>
      <c r="G248" s="6">
        <v>1</v>
      </c>
      <c r="H248" s="6">
        <v>235</v>
      </c>
      <c r="I248" s="6">
        <f t="shared" si="5"/>
        <v>235</v>
      </c>
    </row>
    <row r="249" spans="1:9" ht="15.75" thickBot="1">
      <c r="A249" s="32" t="s">
        <v>81</v>
      </c>
      <c r="B249" s="33"/>
      <c r="C249" s="33"/>
      <c r="D249" s="33"/>
      <c r="E249" s="34"/>
      <c r="F249" s="10" t="s">
        <v>7</v>
      </c>
      <c r="G249" s="10">
        <v>2</v>
      </c>
      <c r="H249" s="10">
        <v>214.27</v>
      </c>
      <c r="I249" s="10">
        <f t="shared" si="5"/>
        <v>428.54</v>
      </c>
    </row>
    <row r="250" spans="1:9" ht="15.75" thickBot="1">
      <c r="A250" s="32" t="s">
        <v>8</v>
      </c>
      <c r="B250" s="33"/>
      <c r="C250" s="33"/>
      <c r="D250" s="33"/>
      <c r="E250" s="33"/>
      <c r="F250" s="33"/>
      <c r="G250" s="33"/>
      <c r="H250" s="33"/>
      <c r="I250" s="4">
        <f>SUM(I174:I249)</f>
        <v>119262.32929999995</v>
      </c>
    </row>
    <row r="251" spans="1:9">
      <c r="A251" s="22"/>
      <c r="B251" s="22"/>
      <c r="C251" s="22"/>
      <c r="D251" s="22"/>
      <c r="E251" s="22"/>
      <c r="F251" s="22"/>
      <c r="G251" s="22"/>
      <c r="H251" s="22"/>
      <c r="I251" s="23"/>
    </row>
    <row r="252" spans="1:9">
      <c r="A252" s="22"/>
      <c r="B252" s="22"/>
      <c r="C252" s="22"/>
      <c r="D252" s="22"/>
      <c r="E252" s="22"/>
      <c r="F252" s="22"/>
      <c r="G252" s="22"/>
      <c r="H252" s="22"/>
      <c r="I252" s="23"/>
    </row>
    <row r="253" spans="1:9">
      <c r="A253" s="22"/>
      <c r="B253" s="22"/>
      <c r="C253" s="22"/>
      <c r="D253" s="22"/>
      <c r="E253" s="22"/>
      <c r="F253" s="22"/>
      <c r="G253" s="22"/>
      <c r="H253" s="22"/>
      <c r="I253" s="23"/>
    </row>
    <row r="254" spans="1:9">
      <c r="A254" s="22"/>
      <c r="B254" s="22"/>
      <c r="C254" s="22"/>
      <c r="D254" s="22"/>
      <c r="E254" s="22"/>
      <c r="F254" s="22"/>
      <c r="G254" s="22"/>
      <c r="H254" s="22"/>
      <c r="I254" s="23"/>
    </row>
    <row r="255" spans="1:9">
      <c r="A255" s="22"/>
      <c r="B255" s="22"/>
      <c r="C255" s="22"/>
      <c r="D255" s="22"/>
      <c r="E255" s="22"/>
      <c r="F255" s="22"/>
      <c r="G255" s="22"/>
      <c r="H255" s="22"/>
      <c r="I255" s="23"/>
    </row>
    <row r="256" spans="1:9">
      <c r="A256" s="22"/>
      <c r="B256" s="22"/>
      <c r="C256" s="22"/>
      <c r="D256" s="22"/>
      <c r="E256" s="22"/>
      <c r="F256" s="22"/>
      <c r="G256" s="22"/>
      <c r="H256" s="22"/>
      <c r="I256" s="23"/>
    </row>
    <row r="257" spans="1:9" ht="15.75" thickBot="1">
      <c r="A257" s="8"/>
      <c r="B257" s="8"/>
      <c r="C257" s="8"/>
      <c r="D257" s="8"/>
      <c r="E257" s="8"/>
    </row>
    <row r="258" spans="1:9" ht="15.75" thickBot="1">
      <c r="A258" s="35" t="s">
        <v>26</v>
      </c>
      <c r="B258" s="36"/>
      <c r="C258" s="36"/>
      <c r="D258" s="36"/>
      <c r="E258" s="36"/>
      <c r="F258" s="36"/>
      <c r="G258" s="36"/>
      <c r="H258" s="37"/>
      <c r="I258" s="4" t="e">
        <f>I260-I259</f>
        <v>#REF!</v>
      </c>
    </row>
    <row r="259" spans="1:9" ht="15.75" thickBot="1">
      <c r="A259" s="35" t="s">
        <v>25</v>
      </c>
      <c r="B259" s="36"/>
      <c r="C259" s="36"/>
      <c r="D259" s="36"/>
      <c r="E259" s="36"/>
      <c r="F259" s="36"/>
      <c r="G259" s="36"/>
      <c r="H259" s="37"/>
      <c r="I259" s="4" t="e">
        <f>SUM(I174:I179,I121,#REF!,I106,I49,I50,I51,I39,I28,I18:I19)</f>
        <v>#REF!</v>
      </c>
    </row>
    <row r="260" spans="1:9" ht="15.75" thickBot="1">
      <c r="A260" s="35" t="s">
        <v>22</v>
      </c>
      <c r="B260" s="36"/>
      <c r="C260" s="36"/>
      <c r="D260" s="36"/>
      <c r="E260" s="36"/>
      <c r="F260" s="36"/>
      <c r="G260" s="36"/>
      <c r="H260" s="37"/>
      <c r="I260" s="4">
        <f>SUM(I250,I122,I115,I107,I100,I39,I29,I20,I169)</f>
        <v>402973.35929999995</v>
      </c>
    </row>
    <row r="264" spans="1:9">
      <c r="A264" s="75"/>
      <c r="B264" s="75"/>
      <c r="C264" s="75"/>
      <c r="D264" s="75"/>
      <c r="E264" s="75"/>
      <c r="F264" s="75"/>
      <c r="G264" s="75"/>
      <c r="H264" s="75"/>
      <c r="I264" s="75"/>
    </row>
    <row r="265" spans="1:9">
      <c r="A265" s="75"/>
      <c r="B265" s="75"/>
      <c r="C265" s="75"/>
      <c r="D265" s="75"/>
      <c r="E265" s="75"/>
    </row>
    <row r="266" spans="1:9">
      <c r="A266" s="75"/>
      <c r="B266" s="75"/>
      <c r="C266" s="75"/>
      <c r="D266" s="75"/>
      <c r="E266" s="75"/>
    </row>
    <row r="267" spans="1:9">
      <c r="A267" s="75"/>
      <c r="B267" s="75"/>
      <c r="C267" s="75"/>
      <c r="D267" s="75"/>
      <c r="E267" s="75"/>
    </row>
    <row r="268" spans="1:9">
      <c r="A268" s="75"/>
      <c r="B268" s="75"/>
      <c r="C268" s="75"/>
      <c r="D268" s="75"/>
      <c r="E268" s="75"/>
    </row>
    <row r="269" spans="1:9">
      <c r="A269" s="75"/>
      <c r="B269" s="75"/>
      <c r="C269" s="75"/>
      <c r="D269" s="75"/>
      <c r="E269" s="75"/>
      <c r="F269" s="75"/>
      <c r="G269" s="75"/>
      <c r="H269" s="75"/>
    </row>
  </sheetData>
  <sheetProtection password="E673" sheet="1" objects="1" scenarios="1" insertColumns="0" insertRows="0" selectLockedCells="1" sort="0" autoFilter="0"/>
  <mergeCells count="243">
    <mergeCell ref="A165:E165"/>
    <mergeCell ref="A166:E166"/>
    <mergeCell ref="A169:H169"/>
    <mergeCell ref="A167:H167"/>
    <mergeCell ref="A181:E181"/>
    <mergeCell ref="A182:E182"/>
    <mergeCell ref="A266:E266"/>
    <mergeCell ref="A267:E267"/>
    <mergeCell ref="A175:E175"/>
    <mergeCell ref="A176:E176"/>
    <mergeCell ref="A177:E177"/>
    <mergeCell ref="A178:E178"/>
    <mergeCell ref="A179:E179"/>
    <mergeCell ref="A183:E183"/>
    <mergeCell ref="A180:E180"/>
    <mergeCell ref="A197:E197"/>
    <mergeCell ref="A231:E231"/>
    <mergeCell ref="A184:E184"/>
    <mergeCell ref="A185:E185"/>
    <mergeCell ref="A186:E186"/>
    <mergeCell ref="A189:E189"/>
    <mergeCell ref="A191:E191"/>
    <mergeCell ref="A192:E192"/>
    <mergeCell ref="A268:E268"/>
    <mergeCell ref="A269:H269"/>
    <mergeCell ref="A37:E37"/>
    <mergeCell ref="A260:H260"/>
    <mergeCell ref="A4:E4"/>
    <mergeCell ref="A8:E8"/>
    <mergeCell ref="A43:E43"/>
    <mergeCell ref="A33:I33"/>
    <mergeCell ref="A34:E34"/>
    <mergeCell ref="A38:E38"/>
    <mergeCell ref="I35:I36"/>
    <mergeCell ref="A24:I24"/>
    <mergeCell ref="A25:E25"/>
    <mergeCell ref="A26:E26"/>
    <mergeCell ref="A27:E27"/>
    <mergeCell ref="A28:E28"/>
    <mergeCell ref="A29:H29"/>
    <mergeCell ref="A53:E53"/>
    <mergeCell ref="A55:E55"/>
    <mergeCell ref="A233:E233"/>
    <mergeCell ref="A147:E147"/>
    <mergeCell ref="A51:E51"/>
    <mergeCell ref="A56:E56"/>
    <mergeCell ref="A65:E65"/>
    <mergeCell ref="A57:E57"/>
    <mergeCell ref="A59:E59"/>
    <mergeCell ref="A60:E60"/>
    <mergeCell ref="A61:E61"/>
    <mergeCell ref="A264:I264"/>
    <mergeCell ref="A265:E265"/>
    <mergeCell ref="A155:E155"/>
    <mergeCell ref="A156:E156"/>
    <mergeCell ref="A139:E139"/>
    <mergeCell ref="A140:E140"/>
    <mergeCell ref="A141:E141"/>
    <mergeCell ref="A157:E157"/>
    <mergeCell ref="A158:E158"/>
    <mergeCell ref="A159:E159"/>
    <mergeCell ref="A160:E160"/>
    <mergeCell ref="A163:E163"/>
    <mergeCell ref="A148:E148"/>
    <mergeCell ref="A149:E149"/>
    <mergeCell ref="A150:E150"/>
    <mergeCell ref="A151:E151"/>
    <mergeCell ref="A154:E154"/>
    <mergeCell ref="A246:E246"/>
    <mergeCell ref="A247:E247"/>
    <mergeCell ref="A96:E96"/>
    <mergeCell ref="A100:H100"/>
    <mergeCell ref="A168:H168"/>
    <mergeCell ref="A93:E93"/>
    <mergeCell ref="A94:E94"/>
    <mergeCell ref="A77:E77"/>
    <mergeCell ref="A78:E78"/>
    <mergeCell ref="A106:E106"/>
    <mergeCell ref="A108:E108"/>
    <mergeCell ref="A109:E109"/>
    <mergeCell ref="A110:E110"/>
    <mergeCell ref="A107:H107"/>
    <mergeCell ref="A111:I111"/>
    <mergeCell ref="A105:E105"/>
    <mergeCell ref="A104:I104"/>
    <mergeCell ref="A79:E79"/>
    <mergeCell ref="A80:E80"/>
    <mergeCell ref="A81:E81"/>
    <mergeCell ref="A82:E82"/>
    <mergeCell ref="A95:E95"/>
    <mergeCell ref="A99:E99"/>
    <mergeCell ref="A88:E88"/>
    <mergeCell ref="A89:E89"/>
    <mergeCell ref="A90:E90"/>
    <mergeCell ref="A164:E164"/>
    <mergeCell ref="A1:I1"/>
    <mergeCell ref="A20:H20"/>
    <mergeCell ref="A13:E13"/>
    <mergeCell ref="A14:E14"/>
    <mergeCell ref="A17:E17"/>
    <mergeCell ref="A18:E18"/>
    <mergeCell ref="A19:E19"/>
    <mergeCell ref="A7:E7"/>
    <mergeCell ref="A9:E9"/>
    <mergeCell ref="A10:E10"/>
    <mergeCell ref="A11:E11"/>
    <mergeCell ref="A12:E12"/>
    <mergeCell ref="A2:E2"/>
    <mergeCell ref="A3:E3"/>
    <mergeCell ref="A5:E5"/>
    <mergeCell ref="A6:E6"/>
    <mergeCell ref="A15:E15"/>
    <mergeCell ref="A16:E16"/>
    <mergeCell ref="A35:E36"/>
    <mergeCell ref="F35:F36"/>
    <mergeCell ref="G35:G36"/>
    <mergeCell ref="H35:H36"/>
    <mergeCell ref="A46:E46"/>
    <mergeCell ref="A47:E47"/>
    <mergeCell ref="A48:E48"/>
    <mergeCell ref="A49:E49"/>
    <mergeCell ref="A50:E50"/>
    <mergeCell ref="A45:E45"/>
    <mergeCell ref="A39:H39"/>
    <mergeCell ref="A42:I42"/>
    <mergeCell ref="A44:E44"/>
    <mergeCell ref="A98:E98"/>
    <mergeCell ref="A62:E62"/>
    <mergeCell ref="A63:E63"/>
    <mergeCell ref="A64:E64"/>
    <mergeCell ref="A52:E52"/>
    <mergeCell ref="A83:E83"/>
    <mergeCell ref="A84:E84"/>
    <mergeCell ref="A85:E85"/>
    <mergeCell ref="A86:E86"/>
    <mergeCell ref="A87:E87"/>
    <mergeCell ref="A54:E54"/>
    <mergeCell ref="A69:E69"/>
    <mergeCell ref="A70:E70"/>
    <mergeCell ref="A75:E75"/>
    <mergeCell ref="A76:E76"/>
    <mergeCell ref="A71:E71"/>
    <mergeCell ref="A72:E72"/>
    <mergeCell ref="A73:E73"/>
    <mergeCell ref="A74:E74"/>
    <mergeCell ref="A66:E66"/>
    <mergeCell ref="A68:E68"/>
    <mergeCell ref="A67:E67"/>
    <mergeCell ref="A58:E58"/>
    <mergeCell ref="A97:E97"/>
    <mergeCell ref="A161:E161"/>
    <mergeCell ref="A133:E133"/>
    <mergeCell ref="A144:E144"/>
    <mergeCell ref="A126:I126"/>
    <mergeCell ref="A127:E127"/>
    <mergeCell ref="A128:E128"/>
    <mergeCell ref="A138:E138"/>
    <mergeCell ref="A134:E134"/>
    <mergeCell ref="A135:E135"/>
    <mergeCell ref="A136:E136"/>
    <mergeCell ref="A137:E137"/>
    <mergeCell ref="A91:E91"/>
    <mergeCell ref="A92:E92"/>
    <mergeCell ref="A173:E173"/>
    <mergeCell ref="A174:E174"/>
    <mergeCell ref="A172:I172"/>
    <mergeCell ref="A120:E120"/>
    <mergeCell ref="A121:E121"/>
    <mergeCell ref="A119:I119"/>
    <mergeCell ref="A122:H122"/>
    <mergeCell ref="A112:E112"/>
    <mergeCell ref="A113:E113"/>
    <mergeCell ref="A114:E114"/>
    <mergeCell ref="A115:H115"/>
    <mergeCell ref="A129:E129"/>
    <mergeCell ref="A130:E130"/>
    <mergeCell ref="A131:E131"/>
    <mergeCell ref="A132:E132"/>
    <mergeCell ref="A142:E142"/>
    <mergeCell ref="A143:E143"/>
    <mergeCell ref="A145:E145"/>
    <mergeCell ref="A146:E146"/>
    <mergeCell ref="A152:E152"/>
    <mergeCell ref="A153:E153"/>
    <mergeCell ref="A162:E162"/>
    <mergeCell ref="A200:E200"/>
    <mergeCell ref="A202:E202"/>
    <mergeCell ref="A203:E203"/>
    <mergeCell ref="A206:E206"/>
    <mergeCell ref="A207:E207"/>
    <mergeCell ref="A208:E208"/>
    <mergeCell ref="A205:E205"/>
    <mergeCell ref="A199:E199"/>
    <mergeCell ref="A201:E201"/>
    <mergeCell ref="A204:E204"/>
    <mergeCell ref="A209:E209"/>
    <mergeCell ref="A248:E248"/>
    <mergeCell ref="A190:E190"/>
    <mergeCell ref="A187:E187"/>
    <mergeCell ref="A188:E188"/>
    <mergeCell ref="A258:H258"/>
    <mergeCell ref="A259:H259"/>
    <mergeCell ref="A250:H250"/>
    <mergeCell ref="A222:E222"/>
    <mergeCell ref="A223:E223"/>
    <mergeCell ref="A224:E224"/>
    <mergeCell ref="A225:E225"/>
    <mergeCell ref="A227:E227"/>
    <mergeCell ref="A228:E228"/>
    <mergeCell ref="A193:E193"/>
    <mergeCell ref="A194:E194"/>
    <mergeCell ref="A195:E195"/>
    <mergeCell ref="A196:E196"/>
    <mergeCell ref="A198:E198"/>
    <mergeCell ref="A221:E221"/>
    <mergeCell ref="A241:E241"/>
    <mergeCell ref="A245:E245"/>
    <mergeCell ref="A249:E249"/>
    <mergeCell ref="A229:E229"/>
    <mergeCell ref="A230:E230"/>
    <mergeCell ref="A242:E242"/>
    <mergeCell ref="A244:E244"/>
    <mergeCell ref="A243:E243"/>
    <mergeCell ref="A238:E238"/>
    <mergeCell ref="A239:E239"/>
    <mergeCell ref="A240:E240"/>
    <mergeCell ref="A210:E210"/>
    <mergeCell ref="A211:E211"/>
    <mergeCell ref="A212:E212"/>
    <mergeCell ref="A213:E213"/>
    <mergeCell ref="A218:E218"/>
    <mergeCell ref="A219:E219"/>
    <mergeCell ref="A220:E220"/>
    <mergeCell ref="A214:E214"/>
    <mergeCell ref="A215:E215"/>
    <mergeCell ref="A216:E216"/>
    <mergeCell ref="A217:E217"/>
    <mergeCell ref="A235:E235"/>
    <mergeCell ref="A226:E226"/>
    <mergeCell ref="A232:E232"/>
    <mergeCell ref="A234:E234"/>
    <mergeCell ref="A236:E236"/>
    <mergeCell ref="A237:E23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2011-08-18T06:01:50Z</dcterms:modified>
</cp:coreProperties>
</file>